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0" yWindow="0" windowWidth="21570" windowHeight="8055" tabRatio="673"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definedNames>
    <definedName name="__123Graph_AGRAPH1" hidden="1">#REF!</definedName>
    <definedName name="__123Graph_AGRAPH2" hidden="1">#REF!</definedName>
    <definedName name="__123Graph_BGRAPH1" hidden="1">#REF!</definedName>
    <definedName name="__123Graph_BGRAPH2" hidden="1">#REF!</definedName>
    <definedName name="__123Graph_CGRAPH1" hidden="1">#REF!</definedName>
    <definedName name="__123Graph_CGRAPH2" hidden="1">#REF!</definedName>
    <definedName name="__123Graph_LBL_AGRAPH1" hidden="1">#REF!</definedName>
    <definedName name="__123Graph_XGRAPH1" hidden="1">#REF!</definedName>
    <definedName name="__123Graph_XGRAPH2" hidden="1">#REF!</definedName>
    <definedName name="_Order1" hidden="1">255</definedName>
    <definedName name="AS2DocOpenMode" hidden="1">"AS2DocumentEdit"</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_CLR" hidden="1">#REF!,#REF!,#REF!,#REF!,#REF!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_Protect" hidden="1">#REF!,#REF!,#REF!,#REF!,#REF!,#REF!</definedName>
    <definedName name="P1_T16?axis?R?ДОГОВОР" hidden="1">#REF!,#REF!,#REF!,#REF!,#REF!,#REF!,#REF!,#REF!,#REF!,#REF!,#REF!</definedName>
    <definedName name="P1_T16?axis?R?ДОГОВОР?" hidden="1">#REF!,#REF!,#REF!,#REF!,#REF!,#REF!,#REF!,#REF!,#REF!,#REF!,#REF!,#REF!,#REF!,#REF!,#REF!,#REF!,#REF!</definedName>
    <definedName name="P1_T16?L1" hidden="1">#REF!,#REF!,#REF!,#REF!,#REF!,#REF!,#REF!,#REF!,#REF!,#REF!,#REF!</definedName>
    <definedName name="P1_T16?L1.x" hidden="1">#REF!,#REF!,#REF!,#REF!,#REF!,#REF!,#REF!,#REF!,#REF!,#REF!,#REF!</definedName>
    <definedName name="P1_T16_Protect" hidden="1">#REF!,#REF!,#REF!,#REF!,#REF!,#REF!,#REF!,#REF!</definedName>
    <definedName name="P1_T18.2_Protect" hidden="1">#REF!,#REF!,#REF!,#REF!,#REF!,#REF!,#REF!</definedName>
    <definedName name="P1_T20_Protection" hidden="1">#REF!,#REF!,#REF!,#REF!,#REF!,#REF!,#REF!,#REF!,#REF!</definedName>
    <definedName name="P1_T4_Protect" hidden="1">#REF!,#REF!,#REF!,#REF!,#REF!,#REF!,#REF!,#REF!,#REF!</definedName>
    <definedName name="P1_T6_Protect" hidden="1">#REF!,#REF!,#REF!,#REF!,#REF!,#REF!,#REF!,#REF!,#REF!</definedName>
    <definedName name="P10_SCOPE_FULL_LOAD" hidden="1">#REF!,#REF!,#REF!,#REF!,#REF!,#REF!</definedName>
    <definedName name="P10_T1_Protect" hidden="1">#REF!,#REF!,#REF!,#REF!,#REF!</definedName>
    <definedName name="P11_SCOPE_FULL_LOAD" hidden="1">#REF!,#REF!,#REF!,#REF!,#REF!</definedName>
    <definedName name="P11_T1_Protect" hidden="1">#REF!,#REF!,#REF!,#REF!,#REF!</definedName>
    <definedName name="P12_SCOPE_FULL_LOAD" hidden="1">#REF!,#REF!,#REF!,#REF!,#REF!,#REF!</definedName>
    <definedName name="P12_T1_Protect" hidden="1">#REF!,#REF!,#REF!,#REF!,#REF!</definedName>
    <definedName name="P13_SCOPE_FULL_LOAD" hidden="1">#REF!,#REF!,#REF!,#REF!,#REF!,#REF!</definedName>
    <definedName name="P13_T1_Protect" hidden="1">#REF!,#REF!,#REF!,#REF!,#REF!</definedName>
    <definedName name="P14_SCOPE_FULL_LOAD" hidden="1">#REF!,#REF!,#REF!,#REF!,#REF!,#REF!</definedName>
    <definedName name="P14_T1_Protect" hidden="1">#REF!,#REF!,#REF!,#REF!,#REF!</definedName>
    <definedName name="P15_SCOPE_FULL_LOAD" hidden="1">#N/A</definedName>
    <definedName name="P15_T1_Protect" hidden="1">#REF!,#REF!,#REF!,#REF!,#REF!</definedName>
    <definedName name="P16_SCOPE_FULL_LOAD" hidden="1">#REF!,#REF!,#REF!,#REF!,#REF!,#REF!,#REF!</definedName>
    <definedName name="P16_T1_Protect" hidden="1">#REF!,#REF!,#REF!,#REF!,#REF!,#REF!</definedName>
    <definedName name="P17_SCOPE_FULL_LOAD" hidden="1">#N/A</definedName>
    <definedName name="P17_T1_Protect" hidden="1">#REF!,#REF!,#REF!,#REF!,#REF!</definedName>
    <definedName name="P18_T1_Protect" hidden="1">#REF!,#REF!,#REF!,P1_T1_Protect,P2_T1_Protect,P3_T1_Protect,P4_T1_Protect</definedName>
    <definedName name="P19_T1_Protect" hidden="1">P5_T1_Protect,P6_T1_Protect,P7_T1_Protect,P8_T1_Protect,P9_T1_Protect,P10_T1_Protect,P11_T1_Protect,P12_T1_Protect,P13_T1_Protect,P14_T1_Protect</definedName>
    <definedName name="P2_dip" hidden="1">#REF!,#REF!,#REF!,#REF!,#REF!,#REF!,#REF!</definedName>
    <definedName name="P2_SC_CLR" hidden="1">#REF!,#REF!,#REF!,#REF!,#REF!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2_T1_Protect" hidden="1">#REF!,#REF!,#REF!,#REF!,#REF!,#REF!</definedName>
    <definedName name="P2_T4_Protect" hidden="1">#REF!,#REF!,#REF!,#REF!,#REF!,#REF!,#REF!,#REF!,#REF!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3_T1_Protect" hidden="1">#REF!,#REF!,#REF!,#REF!,#REF!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6_T1_Protect" hidden="1">#REF!,#REF!,#REF!,#REF!,#REF!</definedName>
    <definedName name="P7_SCOPE_FULL_LOAD" hidden="1">#REF!,#REF!,#REF!,#REF!,#REF!,#REF!</definedName>
    <definedName name="P7_SCOPE_NOTIND" hidden="1">#REF!,#REF!,#REF!,#REF!,#REF!,#REF!</definedName>
    <definedName name="P7_SCOPE_NotInd2" hidden="1">#N/A</definedName>
    <definedName name="P7_SCOPE_PER_PRT" hidden="1">#REF!,#REF!,#REF!,#REF!,#REF!</definedName>
    <definedName name="P7_T1_Protect" hidden="1">#REF!,#REF!,#REF!,#REF!,#REF!</definedName>
    <definedName name="P8_SCOPE_FULL_LOAD" hidden="1">#REF!,#REF!,#REF!,#REF!,#REF!,#REF!</definedName>
    <definedName name="P8_SCOPE_NOTIND" hidden="1">#REF!,#REF!,#REF!,#REF!,#REF!,#REF!</definedName>
    <definedName name="P8_SCOPE_PER_PRT" hidden="1">#N/A</definedName>
    <definedName name="P8_T1_Protect" hidden="1">#REF!,#REF!,#REF!,#REF!,#REF!</definedName>
    <definedName name="P9_SCOPE_FULL_LOAD" hidden="1">#REF!,#REF!,#REF!,#REF!,#REF!,#REF!</definedName>
    <definedName name="P9_SCOPE_NotInd" hidden="1">#REF!,#REF!,#REF!,#REF!,#REF!,#REF!,#REF!,#REF!</definedName>
    <definedName name="P9_T1_Protect" hidden="1">#REF!,#REF!,#REF!,#REF!,#REF!</definedName>
    <definedName name="SAPBEXrevision" hidden="1">1</definedName>
    <definedName name="SAPBEXsysID" hidden="1">"BW2"</definedName>
    <definedName name="SAPBEXwbID" hidden="1">"479GSPMTNK9HM4ZSIVE5K2SH6"</definedName>
    <definedName name="TextRefCopyRangeCount" hidden="1">247</definedName>
    <definedName name="wrn.Сравнение._.с._.отраслями." hidden="1">{#N/A,#N/A,TRUE,"Лист1";#N/A,#N/A,TRUE,"Лист2";#N/A,#N/A,TRUE,"Лист3"}</definedName>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ПС'!$A$2:$T$41</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описание'!$23:$23</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ПС'!$A$2:$T$41</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описание'!$23:$23</definedName>
    <definedName name="Z_82706164_65D5_46C6_A482_3CEC2F6F0B86_.wvu.PrintTitles" localSheetId="6" hidden="1">'4. паспортбюджет'!$21:$21</definedName>
    <definedName name="Z_9673D06C_8E2D_4E41_BE89_13756C9C3BAE_.wvu.PrintArea" hidden="1">#REF!</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ПС'!$A$2:$T$41</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описание'!$23:$23</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ПС'!$A$2:$T$41</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описание'!$23:$23</definedName>
    <definedName name="Z_DE20B92D_B76C_4570_8CA1_DE4EE8DD0822_.wvu.PrintTitles" localSheetId="6" hidden="1">'4. паспортбюджет'!$21:$21</definedName>
    <definedName name="бу">#REF!</definedName>
    <definedName name="витт" hidden="1">{#N/A,#N/A,TRUE,"Лист1";#N/A,#N/A,TRUE,"Лист2";#N/A,#N/A,TRUE,"Лист3"}</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описание'!$23:$23</definedName>
    <definedName name="_xlnm.Print_Titles" localSheetId="6">'4. паспортбюджет'!$21:$21</definedName>
    <definedName name="измер_бу">#REF!</definedName>
    <definedName name="измер_вэ">#REF!</definedName>
    <definedName name="измер_н">#REF!</definedName>
    <definedName name="индцкавг98" hidden="1">{#N/A,#N/A,TRUE,"Лист1";#N/A,#N/A,TRUE,"Лист2";#N/A,#N/A,TRUE,"Лист3"}</definedName>
    <definedName name="к19">#REF!</definedName>
    <definedName name="к20">#REF!</definedName>
    <definedName name="к21">#REF!</definedName>
    <definedName name="к22">#REF!</definedName>
    <definedName name="кеппппппппппп" hidden="1">{#N/A,#N/A,TRUE,"Лист1";#N/A,#N/A,TRUE,"Лист2";#N/A,#N/A,TRUE,"Лист3"}</definedName>
    <definedName name="лджолжддж" hidden="1">#REF!,#REF!,#REF!,#REF!,#REF!,#REF!,#REF!</definedName>
    <definedName name="лщжо" hidden="1">{#N/A,#N/A,TRUE,"Лист1";#N/A,#N/A,TRUE,"Лист2";#N/A,#N/A,TRUE,"Лист3"}</definedName>
    <definedName name="н">#REF!</definedName>
    <definedName name="ншш" hidden="1">{#N/A,#N/A,TRUE,"Лист1";#N/A,#N/A,TRUE,"Лист2";#N/A,#N/A,TRUE,"Лист3"}</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10">'7. Паспорт отчет о закупке'!$A$1:$AV$27</definedName>
    <definedName name="п19">#REF!</definedName>
    <definedName name="п20">#REF!</definedName>
    <definedName name="п21">#REF!</definedName>
    <definedName name="п22">#REF!</definedName>
    <definedName name="прибыль3" hidden="1">{#N/A,#N/A,TRUE,"Лист1";#N/A,#N/A,TRUE,"Лист2";#N/A,#N/A,TRUE,"Лист3"}</definedName>
    <definedName name="рис1"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ф">#REF!</definedName>
    <definedName name="фп0">#REF!</definedName>
    <definedName name="фп1">#REF!</definedName>
    <definedName name="фп2">#REF!</definedName>
    <definedName name="фп3">#REF!</definedName>
    <definedName name="фп4">#REF!</definedName>
    <definedName name="фп5">#REF!</definedName>
    <definedName name="фп6">#REF!</definedName>
    <definedName name="фп7">#REF!</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э">#REF!</definedName>
  </definedNames>
  <calcPr calcId="162913"/>
</workbook>
</file>

<file path=xl/calcChain.xml><?xml version="1.0" encoding="utf-8"?>
<calcChain xmlns="http://schemas.openxmlformats.org/spreadsheetml/2006/main">
  <c r="AC25" i="10" l="1"/>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24" i="10"/>
  <c r="J30" i="10" l="1"/>
  <c r="H44" i="9" l="1"/>
  <c r="G42" i="9"/>
  <c r="H42" i="9" s="1"/>
  <c r="G44" i="9" s="1"/>
  <c r="H39" i="9"/>
  <c r="H35" i="9"/>
  <c r="H32" i="9"/>
  <c r="H31" i="9"/>
  <c r="B55" i="12"/>
  <c r="B54" i="12" s="1"/>
  <c r="B53" i="12"/>
  <c r="B52" i="12" s="1"/>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H66" i="10" s="1"/>
  <c r="AB66"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P34" i="10" s="1"/>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A15" i="8"/>
  <c r="A12" i="8"/>
  <c r="A9" i="8"/>
  <c r="A5" i="8"/>
  <c r="A15" i="7"/>
  <c r="A12" i="7"/>
  <c r="A9" i="7"/>
  <c r="A5" i="7"/>
  <c r="A14" i="6"/>
  <c r="A11" i="6"/>
  <c r="A8" i="6"/>
  <c r="A4" i="6"/>
  <c r="A15" i="5"/>
  <c r="A12" i="5"/>
  <c r="A9" i="5"/>
  <c r="A5" i="5"/>
  <c r="Q25" i="4"/>
  <c r="A15" i="4"/>
  <c r="A12" i="4"/>
  <c r="A9" i="4"/>
  <c r="A5" i="4"/>
  <c r="A16" i="3"/>
  <c r="A13" i="3"/>
  <c r="A10" i="3"/>
  <c r="A6" i="3"/>
  <c r="A14" i="2"/>
  <c r="A11" i="2"/>
  <c r="A8" i="2"/>
  <c r="A4" i="2"/>
  <c r="C48" i="1"/>
  <c r="X32" i="10" l="1"/>
  <c r="T33" i="10"/>
  <c r="T34" i="10"/>
  <c r="L31" i="10"/>
  <c r="L32" i="10"/>
  <c r="AB32" i="10" s="1"/>
  <c r="X33" i="10"/>
  <c r="X34" i="10"/>
  <c r="X31" i="10"/>
  <c r="G33" i="10"/>
  <c r="E31" i="10"/>
  <c r="F31" i="10" s="1"/>
  <c r="P31" i="10"/>
  <c r="E32" i="10"/>
  <c r="F32" i="10" s="1"/>
  <c r="P32" i="10"/>
  <c r="E33" i="10"/>
  <c r="L33" i="10"/>
  <c r="L34" i="10"/>
  <c r="AB34" i="10" s="1"/>
  <c r="AB58" i="10"/>
  <c r="C58" i="10" s="1"/>
  <c r="T31" i="10"/>
  <c r="T32" i="10"/>
  <c r="P33" i="10"/>
  <c r="AB33" i="10" l="1"/>
  <c r="E34" i="10"/>
  <c r="F34" i="10" s="1"/>
  <c r="F33" i="10"/>
  <c r="E58" i="10"/>
  <c r="F58" i="10" s="1"/>
  <c r="C66" i="10"/>
  <c r="E66" i="10" s="1"/>
  <c r="F66" i="10" s="1"/>
  <c r="AB31" i="10"/>
  <c r="AB30" i="10" s="1"/>
  <c r="C49" i="1" s="1"/>
</calcChain>
</file>

<file path=xl/sharedStrings.xml><?xml version="1.0" encoding="utf-8"?>
<sst xmlns="http://schemas.openxmlformats.org/spreadsheetml/2006/main" count="2055" uniqueCount="573">
  <si>
    <t>Приложение  № _____</t>
  </si>
  <si>
    <t>к приказу Минэнерго России</t>
  </si>
  <si>
    <t>от «__» _____ 20 _ г. №___</t>
  </si>
  <si>
    <t xml:space="preserve">Паспорт инвестиционного проекта </t>
  </si>
  <si>
    <t>АО"ССК"</t>
  </si>
  <si>
    <t xml:space="preserve">         (фирменное наименование субъекта электроэнергетики)</t>
  </si>
  <si>
    <t>P_0045</t>
  </si>
  <si>
    <t xml:space="preserve">         (идентификатор инвестиционного проекта)</t>
  </si>
  <si>
    <t>Повышение надежности электроснабжения г.о. Новокуйбышевск по ул. Кирова (реконструкция КЛ-0,4 кВ 0,316 км, приборы учёта 2 т.у.) г.о. Новокуйбышевск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</si>
  <si>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</si>
  <si>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</si>
  <si>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</si>
  <si>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</si>
  <si>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</si>
  <si>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</si>
  <si>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</si>
  <si>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</si>
  <si>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</si>
  <si>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</si>
  <si>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</si>
  <si>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</si>
  <si>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</si>
  <si>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</si>
  <si>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</si>
  <si>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</si>
  <si>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</si>
  <si>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</si>
  <si>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</si>
  <si>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</si>
  <si>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</si>
  <si>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</si>
  <si>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</si>
  <si>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</si>
  <si>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</si>
  <si>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</si>
  <si>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</si>
  <si>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</si>
  <si>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</si>
  <si>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</si>
  <si>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</si>
  <si>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</si>
  <si>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</si>
  <si>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</si>
  <si>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</si>
  <si>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</si>
  <si>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</si>
  <si>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</si>
  <si>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</si>
  <si>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</si>
  <si>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</si>
  <si>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</si>
  <si>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</si>
  <si>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</si>
  <si>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</si>
  <si>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</si>
  <si>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</si>
  <si>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- 0,316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</si>
  <si>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</si>
  <si>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</si>
  <si>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</si>
  <si>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</si>
  <si>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</si>
  <si>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</si>
  <si>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</si>
  <si>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</si>
  <si>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</si>
  <si>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</si>
  <si>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</si>
  <si>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</si>
  <si>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</si>
  <si>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</si>
  <si>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</si>
  <si>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</si>
  <si>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</si>
  <si>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</si>
  <si>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</si>
  <si>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</si>
  <si>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</si>
  <si>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</si>
  <si>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</si>
  <si>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</si>
  <si>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</si>
  <si>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</si>
  <si>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</si>
  <si>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</si>
  <si>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</si>
  <si>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</si>
  <si>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</si>
  <si>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</si>
  <si>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</si>
  <si>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</si>
  <si>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</si>
  <si>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</si>
  <si>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</si>
  <si>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</si>
  <si>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</si>
  <si>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</si>
  <si>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</si>
  <si>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</si>
  <si>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</si>
  <si>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</si>
  <si>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</si>
  <si>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</si>
  <si>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</si>
  <si>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</si>
  <si>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</si>
  <si>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</si>
  <si>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</si>
  <si>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</si>
  <si>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</si>
  <si>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</si>
  <si>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</si>
  <si>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</si>
  <si>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</si>
  <si>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</si>
  <si>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</si>
  <si>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</si>
  <si>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</si>
  <si>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</si>
  <si>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</si>
  <si>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</si>
  <si>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</si>
  <si>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</si>
  <si>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</si>
  <si>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</si>
  <si>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</si>
  <si>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</si>
  <si>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</si>
  <si>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</si>
  <si>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</si>
  <si>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</si>
  <si>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</si>
  <si>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</si>
  <si>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</si>
  <si>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</si>
  <si>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</si>
  <si>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</si>
  <si>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</si>
  <si>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</si>
  <si>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</si>
  <si>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Ф-7 от РУ-0,4 кВ ТП-19 до к/к-0,4 кВ ул. Кирова</t>
  </si>
  <si>
    <t>2015</t>
  </si>
  <si>
    <t>95</t>
  </si>
  <si>
    <t>0,4 кВ</t>
  </si>
  <si>
    <t>Не проводился, вновь смонтированный объект</t>
  </si>
  <si>
    <t>Отрытый способ и ГНБ</t>
  </si>
  <si>
    <t>Акт технического состояния б/н от 08.04.2022г.</t>
  </si>
  <si>
    <t xml:space="preserve">КЛ ремонтировалась с установкой соединительных и концевых муфт, имеется коррозия свинцовой оболочки КЛ из-за сильной кислотности грунта в месте прокладки КЛ и обилия грунтовых вод. </t>
  </si>
  <si>
    <t>Лист осмотра б/н от 08.04.2022г.</t>
  </si>
  <si>
    <t xml:space="preserve">имеется коррозия свинцовой оболочки КЛ из-за сильной кислотности грунта в месте прокладки КЛ и обилия грунтовых вод.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</si>
  <si>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</si>
  <si>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</si>
  <si>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 целью улучшения работы энергетического оборудования и предотвращения возможных технологических нарушений, необходимо произвести замену кабеля (с увеличением сечения),  для последующего разделения длинных фидеров 0,4 кВ и перераспределения нагрузки, повышения параметров ЭЭ у потребителей, снижения технологических потерь в линиях.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</si>
  <si>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</si>
  <si>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 xml:space="preserve">Реконструкция КЛ-0,4 кВ Ф-7 от РУ-0,4 кВ ТП-19 до к/к-0,4 кВ ул. Кирова - 0,316 км </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</si>
  <si>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</si>
  <si>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КЛ-0,4 кВ Ф-7 от РУ-0,4 кВ ТП-19 до к/к-0,4 кВ ул. Кирова - 0,316 км</t>
  </si>
  <si>
    <t>Удельные стоимостные показатели реализации инвестиционного проекта</t>
  </si>
  <si>
    <t>12,93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</si>
  <si>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</si>
  <si>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</si>
  <si>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</si>
  <si>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</si>
  <si>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</si>
  <si>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</si>
  <si>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</si>
  <si>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</si>
  <si>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</si>
  <si>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</si>
  <si>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</si>
  <si>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</si>
  <si>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</si>
  <si>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</si>
  <si>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</si>
  <si>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</si>
  <si>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</si>
  <si>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</si>
  <si>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</si>
  <si>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</si>
  <si>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</si>
  <si>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</si>
  <si>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</si>
  <si>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</si>
  <si>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</si>
  <si>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</si>
  <si>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</si>
  <si>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</si>
  <si>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</si>
  <si>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</si>
  <si>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</si>
  <si>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</si>
  <si>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</si>
  <si>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</si>
  <si>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</si>
  <si>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</si>
  <si>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</si>
  <si>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</si>
  <si>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</si>
  <si>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</si>
  <si>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</si>
  <si>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</si>
  <si>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</si>
  <si>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</si>
  <si>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</si>
  <si>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</si>
  <si>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</si>
  <si>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</si>
  <si>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</si>
  <si>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</si>
  <si>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</si>
  <si>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</si>
  <si>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</si>
  <si>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</si>
  <si>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</si>
  <si>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</si>
  <si>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</si>
  <si>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</si>
  <si>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</si>
  <si>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</si>
  <si>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</si>
  <si>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</si>
  <si>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</si>
  <si>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</si>
  <si>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</si>
  <si>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</si>
  <si>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</si>
  <si>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</si>
  <si>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</si>
  <si>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</si>
  <si>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</si>
  <si>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</si>
  <si>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</si>
  <si>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</si>
  <si>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</si>
  <si>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</si>
  <si>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</si>
  <si>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</si>
  <si>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</si>
  <si>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</si>
  <si>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</si>
  <si>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</si>
  <si>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</si>
  <si>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</si>
  <si>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</si>
  <si>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</si>
  <si>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</si>
  <si>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</si>
  <si>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</si>
  <si>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</si>
  <si>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</si>
  <si>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</si>
  <si>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</si>
  <si>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</si>
  <si>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</si>
  <si>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</si>
  <si>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</si>
  <si>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</si>
  <si>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</si>
  <si>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</si>
  <si>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</si>
  <si>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</si>
  <si>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</si>
  <si>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</si>
  <si>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</si>
  <si>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</si>
  <si>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</si>
  <si>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</si>
  <si>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</si>
  <si>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</si>
  <si>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</si>
  <si>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</si>
  <si>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</si>
  <si>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</si>
  <si>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</si>
  <si>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</si>
  <si>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</si>
  <si>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</si>
  <si>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</si>
  <si>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</si>
  <si>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</si>
  <si>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</si>
  <si>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</si>
  <si>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</si>
  <si>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</si>
  <si>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</si>
  <si>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</si>
  <si>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</si>
  <si>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</si>
  <si>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</si>
  <si>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</si>
  <si>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</si>
  <si>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</si>
  <si>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</si>
  <si>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</si>
  <si>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</si>
  <si>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</si>
  <si>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</si>
  <si>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</si>
  <si>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</si>
  <si>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</si>
  <si>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</si>
  <si>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</si>
  <si>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</si>
  <si>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</si>
  <si>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</si>
  <si>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</si>
  <si>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</si>
  <si>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</si>
  <si>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</si>
  <si>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</si>
  <si>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</si>
  <si>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</si>
  <si>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</si>
  <si>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</si>
  <si>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</si>
  <si>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</si>
  <si>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</si>
  <si>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</si>
  <si>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</si>
  <si>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</si>
  <si>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</si>
  <si>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</si>
  <si>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</si>
  <si>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</si>
  <si>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</si>
  <si>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</si>
  <si>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</si>
  <si>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</si>
  <si>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</si>
  <si>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</si>
  <si>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</si>
  <si>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</si>
  <si>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</si>
  <si>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</si>
  <si>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</si>
  <si>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</si>
  <si>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</si>
  <si>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</si>
  <si>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</si>
  <si>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</si>
  <si>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</si>
  <si>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</si>
  <si>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</si>
  <si>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</si>
  <si>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</si>
  <si>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</si>
  <si>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</si>
  <si>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</si>
  <si>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</si>
  <si>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</si>
  <si>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</si>
  <si>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</si>
  <si>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</si>
  <si>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</si>
  <si>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</si>
  <si>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</si>
  <si>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</si>
  <si>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</si>
  <si>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</si>
  <si>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</si>
  <si>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</si>
  <si>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</si>
  <si>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</si>
  <si>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</si>
  <si>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</si>
  <si>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</si>
  <si>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</si>
  <si>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</si>
  <si>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</si>
  <si>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</si>
  <si>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</si>
  <si>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</si>
  <si>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</si>
  <si>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</si>
  <si>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</si>
  <si>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</si>
  <si>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</si>
  <si>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</si>
  <si>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</si>
  <si>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</si>
  <si>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</si>
  <si>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</si>
  <si>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</si>
  <si>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</si>
  <si>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</si>
  <si>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</si>
  <si>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</si>
  <si>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</si>
  <si>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</si>
  <si>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</si>
  <si>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</si>
  <si>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</si>
  <si>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</si>
  <si>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</si>
  <si>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</si>
  <si>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</si>
  <si>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</si>
  <si>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</si>
  <si>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</si>
  <si>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</si>
  <si>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</si>
  <si>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</si>
  <si>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</si>
  <si>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</si>
  <si>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</si>
  <si>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</si>
  <si>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</si>
  <si>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</si>
  <si>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</si>
  <si>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</si>
  <si>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</si>
  <si>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</si>
  <si>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</si>
  <si>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</si>
  <si>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</si>
  <si>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</si>
  <si>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</si>
  <si>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</si>
  <si>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</si>
  <si>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</si>
  <si>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</si>
  <si>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</si>
  <si>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</si>
  <si>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</si>
  <si>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</si>
  <si>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</si>
  <si>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</si>
  <si>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</si>
  <si>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</si>
  <si>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</si>
  <si>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</si>
  <si>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</si>
  <si>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</si>
  <si>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</si>
  <si>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</si>
  <si>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</si>
  <si>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</si>
  <si>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</si>
  <si>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</si>
  <si>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</si>
  <si>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</si>
  <si>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</si>
  <si>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</si>
  <si>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</si>
  <si>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</si>
  <si>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</si>
  <si>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</si>
  <si>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</si>
  <si>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</si>
  <si>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</si>
  <si>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</si>
  <si>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</si>
  <si>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</si>
  <si>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</si>
  <si>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</si>
  <si>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</si>
  <si>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</si>
  <si>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</si>
  <si>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</si>
  <si>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</si>
  <si>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</si>
  <si>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</si>
  <si>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</si>
  <si>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</si>
  <si>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</si>
  <si>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</si>
  <si>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</si>
  <si>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</si>
  <si>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</si>
  <si>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</si>
  <si>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</si>
  <si>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</si>
  <si>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</si>
  <si>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</si>
  <si>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</si>
  <si>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</si>
  <si>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</si>
  <si>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</si>
  <si>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</si>
  <si>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</si>
  <si>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</si>
  <si>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</si>
  <si>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</si>
  <si>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</si>
  <si>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</si>
  <si>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</si>
  <si>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</si>
  <si>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</si>
  <si>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</si>
  <si>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</si>
  <si>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</si>
  <si>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</si>
  <si>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</si>
  <si>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</si>
  <si>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</si>
  <si>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</si>
  <si>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г.о. Новокуйбышевск по ул. Кирова (монтаж КЛ-0,4 кВ 0,316 км, приборы учёта 2 т.у.)" г.о. Новокуйбышевск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</si>
  <si>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</si>
  <si>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</si>
  <si>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</si>
  <si>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</si>
  <si>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473,183; 474,704</t>
  </si>
  <si>
    <t>ООО «ИНСТРЭЛ»</t>
  </si>
  <si>
    <t>https://zakupki.gov.ru</t>
  </si>
  <si>
    <t>-</t>
  </si>
  <si>
    <t>Выполнение строительно-монтажных работ по объекту: "Повышение надежности электроснабжения г.о. Новокуйбышевск по ул. Кирова (монтаж КЛ-0,4 кВ 0,316 км, приборы учёта 2 т.у.)" г.о. Новокуйбышевск Самарская область</t>
  </si>
  <si>
    <t>ООО «Электрум»;
№2</t>
  </si>
  <si>
    <t>3411,46; 3462,63</t>
  </si>
  <si>
    <t>ООО «Электрум»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</si>
  <si>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</si>
  <si>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</si>
  <si>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</si>
  <si>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</si>
  <si>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</si>
  <si>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</si>
  <si>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</si>
  <si>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</si>
  <si>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</si>
  <si>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</si>
  <si>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</si>
  <si>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</si>
  <si>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</si>
  <si>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</si>
  <si>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</si>
  <si>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</si>
  <si>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</si>
  <si>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22404 от 27.04.2024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</si>
  <si>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</si>
  <si>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</si>
  <si>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</si>
  <si>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</si>
  <si>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1748 от 29.09.2025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</si>
  <si>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</si>
  <si>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</si>
  <si>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</si>
  <si>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</si>
  <si>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</si>
  <si>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</si>
  <si>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</si>
  <si>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</si>
  <si>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</si>
  <si>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</si>
  <si>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</si>
  <si>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</si>
  <si>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</si>
  <si>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</si>
  <si>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</si>
  <si>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</si>
  <si>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</si>
  <si>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</si>
  <si>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</si>
  <si>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</si>
  <si>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</si>
  <si>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</si>
  <si>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</si>
  <si>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</si>
  <si>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</si>
  <si>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</si>
  <si>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</si>
  <si>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</si>
  <si>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</si>
  <si>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</si>
  <si>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</si>
  <si>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</si>
  <si>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</si>
  <si>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</si>
  <si>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</si>
  <si>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</si>
  <si>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</si>
  <si>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</si>
  <si>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</si>
  <si>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</si>
  <si>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0,15 км (0,15 км), 2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</si>
</sst>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4" formatCode="_-* #,##0.00\ &quot;₽&quot;_-;\-* #,##0.00\ &quot;₽&quot;_-;_-* &quot;-&quot;??\ &quot;₽&quot;_-;_-@_-"/>
    <numFmt numFmtId="43" formatCode="_-* #,##0.00_-;\-* #,##0.00_-;_-* &quot;-&quot;??_-;_-@_-"/>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_-* #,##0.00_р_._-;\-* #,##0.00_р_._-;_-* &quot;-&quot;_р_._-;_-@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_-* #,##0\ _D_M_-;\-* #,##0\ _D_M_-;_-* &quot;-&quot;\ _D_M_-;_-@_-"/>
    <numFmt numFmtId="183" formatCode="_-* #,##0.00\ _D_M_-;\-* #,##0.00\ _D_M_-;_-* &quot;-&quot;??\ _D_M_-;_-@_-"/>
    <numFmt numFmtId="184" formatCode="_-* #,##0.00[$€-1]_-;\-* #,##0.00[$€-1]_-;_-* &quot;-&quot;??[$€-1]_-"/>
    <numFmt numFmtId="185" formatCode="0%;\(0%\)"/>
    <numFmt numFmtId="186" formatCode="\ \ @"/>
    <numFmt numFmtId="187" formatCode="\ \ \ \ @"/>
    <numFmt numFmtId="188" formatCode="_-* #,##0.00&quot;р.&quot;_-;\-* #,##0.00&quot;р.&quot;_-;_-* &quot;-&quot;??&quot;р.&quot;_-;_-@_-"/>
    <numFmt numFmtId="189" formatCode="0_)"/>
    <numFmt numFmtId="190" formatCode="#,##0_р_."/>
    <numFmt numFmtId="191" formatCode="#,##0.00_р_."/>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thin">
        <color indexed="58"/>
      </left>
      <right style="medium">
        <color indexed="58"/>
      </right>
      <top style="medium">
        <color indexed="58"/>
      </top>
      <bottom style="thin">
        <color indexed="58"/>
      </bottom>
      <diagonal/>
    </border>
    <border>
      <left style="thin">
        <color indexed="63"/>
      </left>
      <right style="hair">
        <color indexed="63"/>
      </right>
      <top style="hair">
        <color indexed="63"/>
      </top>
      <bottom style="hair">
        <color indexed="63"/>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2812">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66"/>
    <xf numFmtId="0" fontId="20" fillId="20" borderId="67"/>
    <xf numFmtId="0" fontId="21" fillId="20" borderId="66"/>
    <xf numFmtId="0" fontId="22" fillId="0" borderId="8"/>
    <xf numFmtId="0" fontId="23" fillId="0" borderId="9"/>
    <xf numFmtId="0" fontId="24" fillId="0" borderId="10"/>
    <xf numFmtId="0" fontId="24" fillId="0" borderId="0"/>
    <xf numFmtId="0" fontId="25" fillId="0" borderId="68"/>
    <xf numFmtId="0" fontId="26" fillId="21" borderId="11"/>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69"/>
    <xf numFmtId="0" fontId="33" fillId="0" borderId="12"/>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2" fontId="72" fillId="0" borderId="0"/>
    <xf numFmtId="0" fontId="3" fillId="0" borderId="0"/>
    <xf numFmtId="0" fontId="72" fillId="0" borderId="0"/>
    <xf numFmtId="172" fontId="1" fillId="0" borderId="0"/>
    <xf numFmtId="0" fontId="1" fillId="0" borderId="0"/>
    <xf numFmtId="172" fontId="1" fillId="0" borderId="0"/>
    <xf numFmtId="175" fontId="74" fillId="0" borderId="0">
      <alignment vertical="top"/>
    </xf>
    <xf numFmtId="164" fontId="74" fillId="0" borderId="0">
      <alignment vertical="top"/>
    </xf>
    <xf numFmtId="0" fontId="14" fillId="0" borderId="0"/>
    <xf numFmtId="43" fontId="1" fillId="0" borderId="0"/>
    <xf numFmtId="0" fontId="1" fillId="0" borderId="0"/>
    <xf numFmtId="0" fontId="30" fillId="0" borderId="0"/>
    <xf numFmtId="172" fontId="1" fillId="0" borderId="0"/>
    <xf numFmtId="172" fontId="72" fillId="0" borderId="0"/>
    <xf numFmtId="0" fontId="29" fillId="0" borderId="0"/>
    <xf numFmtId="43" fontId="72" fillId="0" borderId="0"/>
    <xf numFmtId="0" fontId="72" fillId="0" borderId="0"/>
    <xf numFmtId="0" fontId="45" fillId="0" borderId="0"/>
    <xf numFmtId="0" fontId="1" fillId="0" borderId="0"/>
    <xf numFmtId="172"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66">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70">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70">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6" fontId="86" fillId="0" borderId="0"/>
    <xf numFmtId="177" fontId="86" fillId="0" borderId="0"/>
    <xf numFmtId="178" fontId="86" fillId="0" borderId="0"/>
    <xf numFmtId="179" fontId="86" fillId="0" borderId="0"/>
    <xf numFmtId="180" fontId="86" fillId="0" borderId="0"/>
    <xf numFmtId="176" fontId="86" fillId="0" borderId="0"/>
    <xf numFmtId="181" fontId="86" fillId="0" borderId="0"/>
    <xf numFmtId="177" fontId="86" fillId="0" borderId="0"/>
    <xf numFmtId="0" fontId="21" fillId="20" borderId="66"/>
    <xf numFmtId="0" fontId="26" fillId="21" borderId="11"/>
    <xf numFmtId="176" fontId="18" fillId="0" borderId="0"/>
    <xf numFmtId="172" fontId="16" fillId="0" borderId="0"/>
    <xf numFmtId="172" fontId="45" fillId="0" borderId="0"/>
    <xf numFmtId="177" fontId="18" fillId="0" borderId="0"/>
    <xf numFmtId="0" fontId="45" fillId="0" borderId="0"/>
    <xf numFmtId="0" fontId="45" fillId="0" borderId="0"/>
    <xf numFmtId="14" fontId="86" fillId="0" borderId="0"/>
    <xf numFmtId="0" fontId="87" fillId="0" borderId="0"/>
    <xf numFmtId="182" fontId="29" fillId="0" borderId="0"/>
    <xf numFmtId="183"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6" fontId="89" fillId="0" borderId="0"/>
    <xf numFmtId="177" fontId="89" fillId="0" borderId="0"/>
    <xf numFmtId="176" fontId="89" fillId="0" borderId="0"/>
    <xf numFmtId="181" fontId="89" fillId="0" borderId="0"/>
    <xf numFmtId="177" fontId="89" fillId="0" borderId="0"/>
    <xf numFmtId="0" fontId="46" fillId="0" borderId="0"/>
    <xf numFmtId="184"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46">
      <alignment horizontal="left" vertical="center"/>
    </xf>
    <xf numFmtId="0" fontId="91" fillId="0" borderId="64">
      <alignment horizontal="left" vertical="center"/>
    </xf>
    <xf numFmtId="0" fontId="22" fillId="0" borderId="8"/>
    <xf numFmtId="0" fontId="23" fillId="0" borderId="9"/>
    <xf numFmtId="0" fontId="24" fillId="0" borderId="10"/>
    <xf numFmtId="0" fontId="24" fillId="0" borderId="0"/>
    <xf numFmtId="0" fontId="19" fillId="7" borderId="66"/>
    <xf numFmtId="176" fontId="92" fillId="0" borderId="0"/>
    <xf numFmtId="177" fontId="92" fillId="0" borderId="0"/>
    <xf numFmtId="176" fontId="92" fillId="0" borderId="0"/>
    <xf numFmtId="181" fontId="92" fillId="0" borderId="0"/>
    <xf numFmtId="177" fontId="92" fillId="0" borderId="0"/>
    <xf numFmtId="0" fontId="33" fillId="0" borderId="12"/>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47"/>
    <xf numFmtId="0" fontId="16" fillId="0" borderId="0"/>
    <xf numFmtId="0" fontId="74" fillId="88" borderId="0"/>
    <xf numFmtId="0" fontId="74" fillId="88" borderId="0"/>
    <xf numFmtId="0" fontId="45" fillId="0" borderId="0"/>
    <xf numFmtId="0" fontId="56" fillId="0" borderId="0"/>
    <xf numFmtId="0" fontId="45" fillId="23" borderId="69"/>
    <xf numFmtId="0" fontId="74" fillId="78" borderId="71"/>
    <xf numFmtId="0" fontId="74" fillId="78" borderId="71"/>
    <xf numFmtId="0" fontId="74" fillId="78" borderId="71"/>
    <xf numFmtId="0" fontId="74" fillId="78" borderId="71"/>
    <xf numFmtId="0" fontId="20" fillId="20" borderId="67"/>
    <xf numFmtId="180" fontId="18" fillId="0" borderId="0"/>
    <xf numFmtId="185" fontId="18" fillId="0" borderId="0"/>
    <xf numFmtId="9" fontId="16" fillId="0" borderId="0"/>
    <xf numFmtId="9" fontId="45" fillId="0" borderId="0"/>
    <xf numFmtId="176" fontId="94" fillId="0" borderId="0"/>
    <xf numFmtId="177" fontId="94" fillId="0" borderId="0"/>
    <xf numFmtId="176" fontId="94" fillId="0" borderId="0"/>
    <xf numFmtId="181" fontId="94" fillId="0" borderId="0"/>
    <xf numFmtId="177" fontId="94" fillId="0" borderId="0"/>
    <xf numFmtId="4" fontId="95" fillId="22" borderId="72">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86" fillId="89" borderId="67">
      <alignment vertical="center"/>
    </xf>
    <xf numFmtId="4" fontId="97" fillId="89" borderId="67">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95" fillId="22" borderId="72">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86" fillId="89" borderId="67">
      <alignment horizontal="left" vertical="center" indent="1"/>
    </xf>
    <xf numFmtId="4" fontId="86" fillId="89" borderId="67">
      <alignment horizontal="left" vertical="center"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98" fillId="57" borderId="48">
      <alignment horizontal="center" vertical="center" wrapTex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86" fillId="90" borderId="67">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86" fillId="91" borderId="67">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86" fillId="93" borderId="67">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86" fillId="94" borderId="67">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86" fillId="95" borderId="67">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86" fillId="96" borderId="67">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86" fillId="97" borderId="67">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86" fillId="98" borderId="67">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86" fillId="100" borderId="67">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5" fillId="101" borderId="67">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86" fillId="103" borderId="73">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99" fillId="105" borderId="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0" fontId="29" fillId="57" borderId="48">
      <alignment horizontal="left" vertical="center" indent="1"/>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100" fillId="103" borderId="48">
      <alignment horizontal="left" vertical="center" wrapText="1"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100" fillId="108" borderId="48">
      <alignment horizontal="left" vertical="center" wrapText="1"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0" fontId="29" fillId="109" borderId="48">
      <alignment horizontal="left" vertical="center" wrapText="1" indent="2"/>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29" fillId="104" borderId="72">
      <alignment horizontal="left" vertical="center" indent="1"/>
    </xf>
    <xf numFmtId="0" fontId="101" fillId="108" borderId="48">
      <alignment horizontal="center" vertical="center" wrapTex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29" fillId="104" borderId="72">
      <alignment horizontal="left" vertical="top" indent="1"/>
    </xf>
    <xf numFmtId="0" fontId="29" fillId="110" borderId="48">
      <alignment horizontal="left" vertical="center" wrapText="1" indent="4"/>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29" fillId="106" borderId="72">
      <alignment horizontal="left" vertical="center" indent="1"/>
    </xf>
    <xf numFmtId="0" fontId="101" fillId="112" borderId="48">
      <alignment horizontal="center" vertical="center" wrapTex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29" fillId="106" borderId="72">
      <alignment horizontal="left" vertical="top" indent="1"/>
    </xf>
    <xf numFmtId="0" fontId="29" fillId="113" borderId="48">
      <alignment horizontal="left" vertical="center" wrapText="1" indent="6"/>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29" fillId="114" borderId="67">
      <alignment horizontal="left" vertical="center"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29" fillId="8" borderId="72">
      <alignment horizontal="left" vertical="top" indent="1"/>
    </xf>
    <xf numFmtId="0" fontId="29" fillId="0" borderId="48">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29" fillId="57" borderId="67">
      <alignment horizontal="left" vertical="center"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29" fillId="107" borderId="72">
      <alignment horizontal="left" vertical="top" indent="1"/>
    </xf>
    <xf numFmtId="0" fontId="29" fillId="115" borderId="1">
      <protection locked="0"/>
    </xf>
    <xf numFmtId="0" fontId="29" fillId="115" borderId="1">
      <protection locked="0"/>
    </xf>
    <xf numFmtId="0" fontId="74" fillId="115" borderId="49">
      <protection locked="0"/>
    </xf>
    <xf numFmtId="0" fontId="74" fillId="115" borderId="49">
      <protection locked="0"/>
    </xf>
    <xf numFmtId="0" fontId="74" fillId="115" borderId="49">
      <protection locked="0"/>
    </xf>
    <xf numFmtId="0" fontId="74" fillId="115" borderId="49">
      <protection locked="0"/>
    </xf>
    <xf numFmtId="0" fontId="74" fillId="115" borderId="49">
      <protection locked="0"/>
    </xf>
    <xf numFmtId="0" fontId="74" fillId="115" borderId="49">
      <protection locked="0"/>
    </xf>
    <xf numFmtId="0" fontId="74" fillId="115" borderId="49">
      <protection locked="0"/>
    </xf>
    <xf numFmtId="0" fontId="74" fillId="115" borderId="49">
      <protection locked="0"/>
    </xf>
    <xf numFmtId="0" fontId="29" fillId="115" borderId="1">
      <protection locked="0"/>
    </xf>
    <xf numFmtId="0" fontId="102" fillId="104" borderId="74"/>
    <xf numFmtId="4" fontId="86" fillId="116" borderId="67">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97" fillId="116" borderId="67">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67">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86" fillId="116" borderId="67">
      <alignment horizontal="left" vertical="center"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4" fontId="86" fillId="103" borderId="67">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7" fillId="103" borderId="67">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0" fontId="29" fillId="57" borderId="50">
      <alignment horizontal="left" vertical="center" wrapTex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0" fontId="101" fillId="7" borderId="48">
      <alignment horizontal="center" vertical="center"/>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4" fillId="0" borderId="0"/>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0" fontId="96" fillId="119" borderId="1"/>
    <xf numFmtId="0" fontId="96" fillId="119" borderId="1"/>
    <xf numFmtId="4" fontId="94" fillId="103" borderId="67">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0" fontId="81" fillId="0" borderId="0"/>
    <xf numFmtId="2" fontId="105" fillId="120" borderId="75"/>
    <xf numFmtId="2" fontId="105" fillId="120" borderId="75"/>
    <xf numFmtId="2" fontId="106" fillId="0" borderId="0"/>
    <xf numFmtId="2" fontId="80" fillId="0" borderId="0"/>
    <xf numFmtId="2" fontId="80" fillId="121" borderId="75"/>
    <xf numFmtId="2" fontId="80" fillId="122" borderId="75"/>
    <xf numFmtId="2" fontId="80" fillId="123" borderId="75"/>
    <xf numFmtId="2" fontId="80" fillId="123" borderId="75">
      <alignment horizontal="center"/>
    </xf>
    <xf numFmtId="2" fontId="80" fillId="122" borderId="75">
      <alignment horizontal="center"/>
    </xf>
    <xf numFmtId="49" fontId="86" fillId="0" borderId="0"/>
    <xf numFmtId="186" fontId="86" fillId="0" borderId="0"/>
    <xf numFmtId="187" fontId="86" fillId="0" borderId="0"/>
    <xf numFmtId="0" fontId="81" fillId="0" borderId="70">
      <alignment horizontal="left" vertical="top" wrapText="1"/>
    </xf>
    <xf numFmtId="0" fontId="27" fillId="0" borderId="0"/>
    <xf numFmtId="0" fontId="25" fillId="0" borderId="68"/>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0"/>
    <xf numFmtId="0" fontId="19" fillId="130" borderId="66"/>
    <xf numFmtId="0" fontId="19" fillId="7" borderId="66"/>
    <xf numFmtId="0" fontId="19" fillId="7" borderId="66"/>
    <xf numFmtId="0" fontId="65" fillId="30" borderId="41"/>
    <xf numFmtId="0" fontId="20" fillId="131" borderId="67"/>
    <xf numFmtId="0" fontId="20" fillId="20" borderId="67"/>
    <xf numFmtId="0" fontId="20" fillId="20" borderId="67"/>
    <xf numFmtId="0" fontId="66" fillId="30" borderId="40"/>
    <xf numFmtId="0" fontId="21" fillId="131" borderId="66"/>
    <xf numFmtId="0" fontId="21" fillId="20" borderId="66"/>
    <xf numFmtId="0" fontId="21" fillId="20" borderId="66"/>
    <xf numFmtId="0" fontId="108" fillId="0" borderId="0"/>
    <xf numFmtId="188" fontId="45" fillId="0" borderId="0"/>
    <xf numFmtId="188" fontId="16" fillId="0" borderId="0"/>
    <xf numFmtId="44" fontId="45" fillId="0" borderId="0"/>
    <xf numFmtId="188" fontId="75" fillId="0" borderId="0"/>
    <xf numFmtId="0" fontId="58" fillId="0" borderId="37"/>
    <xf numFmtId="0" fontId="22" fillId="0" borderId="8"/>
    <xf numFmtId="0" fontId="22" fillId="0" borderId="8"/>
    <xf numFmtId="0" fontId="59" fillId="0" borderId="38"/>
    <xf numFmtId="0" fontId="23" fillId="0" borderId="9"/>
    <xf numFmtId="0" fontId="23" fillId="0" borderId="9"/>
    <xf numFmtId="0" fontId="60" fillId="0" borderId="39"/>
    <xf numFmtId="0" fontId="24" fillId="0" borderId="10"/>
    <xf numFmtId="0" fontId="24" fillId="0" borderId="10"/>
    <xf numFmtId="0" fontId="60" fillId="0" borderId="0"/>
    <xf numFmtId="0" fontId="24" fillId="0" borderId="0"/>
    <xf numFmtId="0" fontId="24" fillId="0" borderId="0"/>
    <xf numFmtId="0" fontId="2" fillId="0" borderId="45"/>
    <xf numFmtId="0" fontId="25" fillId="0" borderId="68"/>
    <xf numFmtId="0" fontId="25" fillId="0" borderId="68"/>
    <xf numFmtId="0" fontId="68" fillId="31" borderId="43"/>
    <xf numFmtId="0" fontId="26" fillId="132" borderId="11"/>
    <xf numFmtId="0" fontId="26" fillId="21" borderId="11"/>
    <xf numFmtId="0" fontId="26" fillId="21" borderId="11"/>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9"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9" fontId="112" fillId="0" borderId="0"/>
    <xf numFmtId="0" fontId="29" fillId="0" borderId="0"/>
    <xf numFmtId="189" fontId="112" fillId="0" borderId="0"/>
    <xf numFmtId="0" fontId="29" fillId="0" borderId="0"/>
    <xf numFmtId="189"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9"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69"/>
    <xf numFmtId="0" fontId="16" fillId="32" borderId="44"/>
    <xf numFmtId="0" fontId="16" fillId="32" borderId="44"/>
    <xf numFmtId="0" fontId="16" fillId="32" borderId="44"/>
    <xf numFmtId="0" fontId="16" fillId="32" borderId="44"/>
    <xf numFmtId="0" fontId="112" fillId="23" borderId="69"/>
    <xf numFmtId="0" fontId="16" fillId="23" borderId="69"/>
    <xf numFmtId="0" fontId="45" fillId="23" borderId="69"/>
    <xf numFmtId="184" fontId="45" fillId="23" borderId="69"/>
    <xf numFmtId="0" fontId="78" fillId="135" borderId="69"/>
    <xf numFmtId="0" fontId="45" fillId="23" borderId="69"/>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65"/>
    <xf numFmtId="0" fontId="67" fillId="0" borderId="42"/>
    <xf numFmtId="0" fontId="33" fillId="0" borderId="12"/>
    <xf numFmtId="0" fontId="33" fillId="0" borderId="12"/>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0"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0"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5">
      <alignment horizontal="left" wrapText="1"/>
    </xf>
    <xf numFmtId="0" fontId="69" fillId="0" borderId="0"/>
    <xf numFmtId="0" fontId="34" fillId="0" borderId="0"/>
    <xf numFmtId="0" fontId="34" fillId="0" borderId="0"/>
    <xf numFmtId="38" fontId="81" fillId="0" borderId="0"/>
    <xf numFmtId="40" fontId="81" fillId="0" borderId="0"/>
    <xf numFmtId="43" fontId="29" fillId="0" borderId="0"/>
    <xf numFmtId="172" fontId="29" fillId="0" borderId="0"/>
    <xf numFmtId="43" fontId="29" fillId="0" borderId="0"/>
    <xf numFmtId="172" fontId="45" fillId="0" borderId="0"/>
    <xf numFmtId="43" fontId="29"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72" fontId="82" fillId="0" borderId="0"/>
    <xf numFmtId="43" fontId="29"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72" fontId="112" fillId="0" borderId="0"/>
    <xf numFmtId="172" fontId="29" fillId="0" borderId="0"/>
    <xf numFmtId="172" fontId="45" fillId="0" borderId="0"/>
    <xf numFmtId="172" fontId="72" fillId="0" borderId="0"/>
    <xf numFmtId="43" fontId="45" fillId="0" borderId="0"/>
    <xf numFmtId="172" fontId="45" fillId="0" borderId="0"/>
    <xf numFmtId="172" fontId="45" fillId="0" borderId="0"/>
    <xf numFmtId="172" fontId="90" fillId="0" borderId="0"/>
    <xf numFmtId="172" fontId="90" fillId="0" borderId="0"/>
    <xf numFmtId="172" fontId="45" fillId="0" borderId="0"/>
    <xf numFmtId="172" fontId="29" fillId="0" borderId="0"/>
    <xf numFmtId="172" fontId="45" fillId="0" borderId="0"/>
    <xf numFmtId="43" fontId="29" fillId="0" borderId="0"/>
    <xf numFmtId="172" fontId="45" fillId="0" borderId="0"/>
    <xf numFmtId="172" fontId="45" fillId="0" borderId="0"/>
    <xf numFmtId="43" fontId="1" fillId="0" borderId="0"/>
    <xf numFmtId="172" fontId="45" fillId="0" borderId="0"/>
    <xf numFmtId="43" fontId="1" fillId="0" borderId="0"/>
    <xf numFmtId="172" fontId="45" fillId="0" borderId="0"/>
    <xf numFmtId="172" fontId="45" fillId="0" borderId="0"/>
    <xf numFmtId="172" fontId="1" fillId="0" borderId="0"/>
    <xf numFmtId="172" fontId="1" fillId="0" borderId="0"/>
    <xf numFmtId="172" fontId="1" fillId="0" borderId="0"/>
    <xf numFmtId="172" fontId="1" fillId="0" borderId="0"/>
    <xf numFmtId="172" fontId="72" fillId="0" borderId="0"/>
    <xf numFmtId="43" fontId="45" fillId="0" borderId="0"/>
    <xf numFmtId="172" fontId="16" fillId="0" borderId="0"/>
    <xf numFmtId="172" fontId="1" fillId="0" borderId="0"/>
    <xf numFmtId="172" fontId="1" fillId="0" borderId="0"/>
    <xf numFmtId="172" fontId="1" fillId="0" borderId="0"/>
    <xf numFmtId="172" fontId="16" fillId="0" borderId="0"/>
    <xf numFmtId="172" fontId="1" fillId="0" borderId="0"/>
    <xf numFmtId="43" fontId="29" fillId="0" borderId="0"/>
    <xf numFmtId="172" fontId="72"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91" fontId="29" fillId="0" borderId="0"/>
    <xf numFmtId="43" fontId="29" fillId="0" borderId="0"/>
    <xf numFmtId="172" fontId="29" fillId="0" borderId="0"/>
    <xf numFmtId="172" fontId="16" fillId="0" borderId="0"/>
    <xf numFmtId="43" fontId="29" fillId="0" borderId="0"/>
    <xf numFmtId="172" fontId="114" fillId="0" borderId="0"/>
    <xf numFmtId="43" fontId="29" fillId="0" borderId="0"/>
    <xf numFmtId="172" fontId="29" fillId="0" borderId="0"/>
    <xf numFmtId="43" fontId="29" fillId="0" borderId="0"/>
    <xf numFmtId="172" fontId="45" fillId="0" borderId="0"/>
    <xf numFmtId="43" fontId="29" fillId="0" borderId="0"/>
    <xf numFmtId="172" fontId="29" fillId="0" borderId="0"/>
    <xf numFmtId="43" fontId="29" fillId="0" borderId="0"/>
    <xf numFmtId="172" fontId="45" fillId="0" borderId="0"/>
    <xf numFmtId="43" fontId="29" fillId="0" borderId="0"/>
    <xf numFmtId="172" fontId="29" fillId="0" borderId="0"/>
    <xf numFmtId="43" fontId="29" fillId="0" borderId="0"/>
    <xf numFmtId="43" fontId="29" fillId="0" borderId="0"/>
    <xf numFmtId="43" fontId="29" fillId="0" borderId="0"/>
    <xf numFmtId="172" fontId="29" fillId="0" borderId="0"/>
    <xf numFmtId="43" fontId="29" fillId="0" borderId="0"/>
    <xf numFmtId="172" fontId="45" fillId="0" borderId="0"/>
    <xf numFmtId="0" fontId="61" fillId="26" borderId="0"/>
    <xf numFmtId="0" fontId="35" fillId="136" borderId="0"/>
    <xf numFmtId="0" fontId="35" fillId="4" borderId="0"/>
    <xf numFmtId="0" fontId="93" fillId="4" borderId="0"/>
    <xf numFmtId="0" fontId="35" fillId="4" borderId="0"/>
    <xf numFmtId="0" fontId="25" fillId="0" borderId="68"/>
    <xf numFmtId="0" fontId="19" fillId="130" borderId="66"/>
    <xf numFmtId="0" fontId="25" fillId="0" borderId="68"/>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69"/>
    <xf numFmtId="0" fontId="22" fillId="0" borderId="8"/>
    <xf numFmtId="0" fontId="29" fillId="135" borderId="69"/>
    <xf numFmtId="0" fontId="17" fillId="137" borderId="0"/>
    <xf numFmtId="0" fontId="33" fillId="0" borderId="12"/>
    <xf numFmtId="0" fontId="26" fillId="132" borderId="11"/>
    <xf numFmtId="0" fontId="34" fillId="0" borderId="0"/>
    <xf numFmtId="172"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69"/>
    <xf numFmtId="174" fontId="1" fillId="0" borderId="0"/>
    <xf numFmtId="9" fontId="29" fillId="0" borderId="0"/>
    <xf numFmtId="9" fontId="14" fillId="0" borderId="0"/>
    <xf numFmtId="172" fontId="14" fillId="0" borderId="0"/>
    <xf numFmtId="0" fontId="19" fillId="7" borderId="66"/>
    <xf numFmtId="0" fontId="20" fillId="20" borderId="67"/>
    <xf numFmtId="0" fontId="21" fillId="20" borderId="66"/>
    <xf numFmtId="0" fontId="25" fillId="0" borderId="68"/>
    <xf numFmtId="0" fontId="16" fillId="23" borderId="69"/>
    <xf numFmtId="0" fontId="80" fillId="57" borderId="66">
      <alignment readingOrder="1"/>
      <protection locked="0"/>
    </xf>
    <xf numFmtId="0" fontId="84" fillId="0" borderId="70">
      <alignment horizontal="left" vertical="top" wrapText="1"/>
    </xf>
    <xf numFmtId="0" fontId="84" fillId="0" borderId="70">
      <alignment horizontal="center" vertical="top" wrapText="1"/>
    </xf>
    <xf numFmtId="0" fontId="21" fillId="20" borderId="66"/>
    <xf numFmtId="0" fontId="91" fillId="0" borderId="64">
      <alignment horizontal="left" vertical="center"/>
    </xf>
    <xf numFmtId="0" fontId="19" fillId="7" borderId="66"/>
    <xf numFmtId="0" fontId="45" fillId="23" borderId="69"/>
    <xf numFmtId="0" fontId="74" fillId="78" borderId="71"/>
    <xf numFmtId="0" fontId="74" fillId="78" borderId="71"/>
    <xf numFmtId="0" fontId="74" fillId="78" borderId="71"/>
    <xf numFmtId="0" fontId="20" fillId="20" borderId="67"/>
    <xf numFmtId="4" fontId="95" fillId="22" borderId="72">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86" fillId="89" borderId="67">
      <alignment vertical="center"/>
    </xf>
    <xf numFmtId="4" fontId="97" fillId="89" borderId="67">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95" fillId="22" borderId="72">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86" fillId="89" borderId="67">
      <alignment horizontal="left" vertical="center" indent="1"/>
    </xf>
    <xf numFmtId="4" fontId="86" fillId="89" borderId="67">
      <alignment horizontal="left" vertical="center"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86" fillId="90" borderId="67">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86" fillId="91" borderId="67">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86" fillId="93" borderId="67">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86" fillId="94" borderId="67">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86" fillId="95" borderId="67">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86" fillId="96" borderId="67">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86" fillId="97" borderId="67">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86" fillId="98" borderId="67">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86" fillId="100" borderId="67">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5" fillId="101" borderId="67">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86" fillId="103" borderId="73">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29" fillId="114" borderId="67">
      <alignment horizontal="left" vertical="center"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29" fillId="57" borderId="67">
      <alignment horizontal="left" vertical="center"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102" fillId="104" borderId="74"/>
    <xf numFmtId="4" fontId="86" fillId="116" borderId="67">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97" fillId="116" borderId="67">
      <alignment vertical="center"/>
    </xf>
    <xf numFmtId="4" fontId="86" fillId="116" borderId="67">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86" fillId="116" borderId="67">
      <alignment horizontal="left" vertical="center"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4" fontId="86" fillId="103" borderId="67">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7" fillId="103" borderId="67">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94" fillId="103" borderId="67">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2" fontId="105" fillId="120" borderId="75"/>
    <xf numFmtId="2" fontId="105" fillId="120" borderId="75"/>
    <xf numFmtId="2" fontId="80" fillId="121" borderId="75"/>
    <xf numFmtId="2" fontId="80" fillId="122" borderId="75"/>
    <xf numFmtId="2" fontId="80" fillId="123" borderId="75"/>
    <xf numFmtId="2" fontId="80" fillId="123" borderId="75">
      <alignment horizontal="center"/>
    </xf>
    <xf numFmtId="2" fontId="80" fillId="122" borderId="75">
      <alignment horizontal="center"/>
    </xf>
    <xf numFmtId="0" fontId="81" fillId="0" borderId="70">
      <alignment horizontal="left" vertical="top" wrapText="1"/>
    </xf>
    <xf numFmtId="0" fontId="25" fillId="0" borderId="68"/>
    <xf numFmtId="0" fontId="19" fillId="130" borderId="66"/>
    <xf numFmtId="0" fontId="19" fillId="7" borderId="66"/>
    <xf numFmtId="0" fontId="19" fillId="7" borderId="66"/>
    <xf numFmtId="0" fontId="20" fillId="131" borderId="67"/>
    <xf numFmtId="0" fontId="20" fillId="20" borderId="67"/>
    <xf numFmtId="0" fontId="20" fillId="20" borderId="67"/>
    <xf numFmtId="0" fontId="21" fillId="131" borderId="66"/>
    <xf numFmtId="0" fontId="21" fillId="20" borderId="66"/>
    <xf numFmtId="0" fontId="21" fillId="20" borderId="66"/>
    <xf numFmtId="0" fontId="25" fillId="0" borderId="68"/>
    <xf numFmtId="0" fontId="25" fillId="0" borderId="68"/>
    <xf numFmtId="0" fontId="45" fillId="23" borderId="69"/>
    <xf numFmtId="0" fontId="112" fillId="23" borderId="69"/>
    <xf numFmtId="0" fontId="16" fillId="23" borderId="69"/>
    <xf numFmtId="0" fontId="45" fillId="23" borderId="69"/>
    <xf numFmtId="184" fontId="45" fillId="23" borderId="69"/>
    <xf numFmtId="0" fontId="78" fillId="135" borderId="69"/>
    <xf numFmtId="0" fontId="45" fillId="23" borderId="69"/>
    <xf numFmtId="0" fontId="76" fillId="0" borderId="65"/>
    <xf numFmtId="0" fontId="25" fillId="0" borderId="68"/>
    <xf numFmtId="0" fontId="19" fillId="130" borderId="66"/>
    <xf numFmtId="0" fontId="29" fillId="135" borderId="69"/>
    <xf numFmtId="0" fontId="16" fillId="23" borderId="69"/>
    <xf numFmtId="9" fontId="1" fillId="0" borderId="0"/>
    <xf numFmtId="0" fontId="96" fillId="119" borderId="76"/>
    <xf numFmtId="49" fontId="81" fillId="0" borderId="76">
      <alignment horizontal="right" vertical="top"/>
      <protection locked="0"/>
    </xf>
    <xf numFmtId="0" fontId="81" fillId="4" borderId="76">
      <alignment horizontal="right" vertical="top"/>
      <protection locked="0"/>
    </xf>
    <xf numFmtId="0" fontId="81" fillId="4" borderId="76">
      <alignment horizontal="right" vertical="top"/>
      <protection locked="0"/>
    </xf>
    <xf numFmtId="49" fontId="81" fillId="4" borderId="76">
      <alignment horizontal="left" vertical="top"/>
      <protection locked="0"/>
    </xf>
    <xf numFmtId="49" fontId="81" fillId="4" borderId="76">
      <alignment horizontal="left" vertical="top"/>
      <protection locked="0"/>
    </xf>
    <xf numFmtId="49" fontId="81" fillId="0" borderId="76">
      <alignment horizontal="left" vertical="top"/>
      <protection locked="0"/>
    </xf>
    <xf numFmtId="49" fontId="81" fillId="0" borderId="76">
      <alignment horizontal="left" vertical="top"/>
      <protection locked="0"/>
    </xf>
    <xf numFmtId="49" fontId="81" fillId="82" borderId="76">
      <alignment horizontal="left" vertical="top"/>
      <protection locked="0"/>
    </xf>
    <xf numFmtId="49" fontId="81" fillId="82" borderId="76">
      <alignment horizontal="left" vertical="top"/>
      <protection locked="0"/>
    </xf>
    <xf numFmtId="49" fontId="45" fillId="0" borderId="76">
      <alignment horizontal="center" vertical="top" wrapText="1"/>
      <protection locked="0"/>
    </xf>
    <xf numFmtId="49" fontId="45" fillId="0" borderId="76">
      <alignment horizontal="center" vertical="top" wrapText="1"/>
      <protection locked="0"/>
    </xf>
    <xf numFmtId="49" fontId="81" fillId="4" borderId="76">
      <alignment horizontal="right" vertical="top"/>
      <protection locked="0"/>
    </xf>
    <xf numFmtId="49" fontId="81" fillId="4" borderId="76">
      <alignment horizontal="right" vertical="top"/>
      <protection locked="0"/>
    </xf>
    <xf numFmtId="0" fontId="81" fillId="4" borderId="76">
      <alignment horizontal="right" vertical="top"/>
      <protection locked="0"/>
    </xf>
    <xf numFmtId="0" fontId="81" fillId="4" borderId="76">
      <alignment horizontal="right" vertical="top"/>
      <protection locked="0"/>
    </xf>
    <xf numFmtId="49" fontId="81" fillId="0" borderId="76">
      <alignment horizontal="right" vertical="top"/>
      <protection locked="0"/>
    </xf>
    <xf numFmtId="49" fontId="81" fillId="0" borderId="76">
      <alignment horizontal="right" vertical="top"/>
      <protection locked="0"/>
    </xf>
    <xf numFmtId="0" fontId="81" fillId="0" borderId="76">
      <alignment horizontal="right" vertical="top"/>
      <protection locked="0"/>
    </xf>
    <xf numFmtId="0" fontId="81" fillId="0" borderId="76">
      <alignment horizontal="right" vertical="top"/>
      <protection locked="0"/>
    </xf>
    <xf numFmtId="49" fontId="81" fillId="82" borderId="76">
      <alignment horizontal="right" vertical="top"/>
      <protection locked="0"/>
    </xf>
    <xf numFmtId="49" fontId="81" fillId="82" borderId="76">
      <alignment horizontal="right" vertical="top"/>
      <protection locked="0"/>
    </xf>
    <xf numFmtId="0" fontId="81" fillId="82" borderId="76">
      <alignment horizontal="right" vertical="top"/>
      <protection locked="0"/>
    </xf>
    <xf numFmtId="0" fontId="81" fillId="82" borderId="76">
      <alignment horizontal="right" vertical="top"/>
      <protection locked="0"/>
    </xf>
    <xf numFmtId="49" fontId="81" fillId="0" borderId="76">
      <alignment horizontal="center" vertical="top" wrapText="1"/>
      <protection locked="0"/>
    </xf>
    <xf numFmtId="49" fontId="81" fillId="0" borderId="76">
      <alignment horizontal="center" vertical="top" wrapText="1"/>
      <protection locked="0"/>
    </xf>
    <xf numFmtId="0" fontId="81" fillId="0" borderId="76">
      <alignment horizontal="center" vertical="top" wrapText="1"/>
      <protection locked="0"/>
    </xf>
    <xf numFmtId="0" fontId="81" fillId="0" borderId="76">
      <alignment horizontal="center" vertical="top" wrapText="1"/>
      <protection locked="0"/>
    </xf>
    <xf numFmtId="0" fontId="29" fillId="115" borderId="76">
      <protection locked="0"/>
    </xf>
    <xf numFmtId="0" fontId="29" fillId="115" borderId="76">
      <protection locked="0"/>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0" fontId="96" fillId="119" borderId="76"/>
    <xf numFmtId="0" fontId="96" fillId="119" borderId="76"/>
    <xf numFmtId="44" fontId="45" fillId="0" borderId="0"/>
    <xf numFmtId="0" fontId="96" fillId="119" borderId="76"/>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0" fontId="29" fillId="115" borderId="76">
      <protection locked="0"/>
    </xf>
    <xf numFmtId="0" fontId="29" fillId="115" borderId="76">
      <protection locked="0"/>
    </xf>
    <xf numFmtId="0" fontId="81" fillId="0" borderId="76">
      <alignment horizontal="center" vertical="top" wrapText="1"/>
      <protection locked="0"/>
    </xf>
    <xf numFmtId="0" fontId="81" fillId="0" borderId="76">
      <alignment horizontal="center" vertical="top" wrapText="1"/>
      <protection locked="0"/>
    </xf>
    <xf numFmtId="49" fontId="81" fillId="0" borderId="76">
      <alignment horizontal="center" vertical="top" wrapText="1"/>
      <protection locked="0"/>
    </xf>
    <xf numFmtId="49" fontId="81" fillId="0" borderId="76">
      <alignment horizontal="center" vertical="top" wrapText="1"/>
      <protection locked="0"/>
    </xf>
    <xf numFmtId="0" fontId="81" fillId="82" borderId="76">
      <alignment horizontal="right" vertical="top"/>
      <protection locked="0"/>
    </xf>
    <xf numFmtId="0" fontId="81" fillId="82" borderId="76">
      <alignment horizontal="right" vertical="top"/>
      <protection locked="0"/>
    </xf>
    <xf numFmtId="49" fontId="81" fillId="82" borderId="76">
      <alignment horizontal="right" vertical="top"/>
      <protection locked="0"/>
    </xf>
    <xf numFmtId="49" fontId="81" fillId="82" borderId="76">
      <alignment horizontal="right" vertical="top"/>
      <protection locked="0"/>
    </xf>
    <xf numFmtId="0" fontId="81" fillId="0" borderId="76">
      <alignment horizontal="right" vertical="top"/>
      <protection locked="0"/>
    </xf>
    <xf numFmtId="0" fontId="81" fillId="0" borderId="76">
      <alignment horizontal="right" vertical="top"/>
      <protection locked="0"/>
    </xf>
    <xf numFmtId="49" fontId="81" fillId="0" borderId="76">
      <alignment horizontal="right" vertical="top"/>
      <protection locked="0"/>
    </xf>
    <xf numFmtId="49" fontId="81" fillId="4" borderId="76">
      <alignment horizontal="right" vertical="top"/>
      <protection locked="0"/>
    </xf>
    <xf numFmtId="49" fontId="45" fillId="0" borderId="76">
      <alignment horizontal="center" vertical="top" wrapText="1"/>
      <protection locked="0"/>
    </xf>
    <xf numFmtId="49" fontId="81" fillId="82" borderId="76">
      <alignment horizontal="left" vertical="top"/>
      <protection locked="0"/>
    </xf>
    <xf numFmtId="49" fontId="81" fillId="82" borderId="76">
      <alignment horizontal="left" vertical="top"/>
      <protection locked="0"/>
    </xf>
    <xf numFmtId="49" fontId="81" fillId="0" borderId="76">
      <alignment horizontal="left" vertical="top"/>
      <protection locked="0"/>
    </xf>
    <xf numFmtId="49" fontId="81" fillId="0" borderId="76">
      <alignment horizontal="left" vertical="top"/>
      <protection locked="0"/>
    </xf>
    <xf numFmtId="49" fontId="81" fillId="4" borderId="76">
      <alignment horizontal="left" vertical="top"/>
      <protection locked="0"/>
    </xf>
    <xf numFmtId="49" fontId="81" fillId="4" borderId="76">
      <alignment horizontal="left" vertical="top"/>
      <protection locked="0"/>
    </xf>
    <xf numFmtId="43" fontId="29" fillId="0" borderId="0"/>
    <xf numFmtId="49" fontId="81" fillId="4" borderId="76">
      <alignment horizontal="right" vertical="top"/>
      <protection locked="0"/>
    </xf>
    <xf numFmtId="49" fontId="45" fillId="0" borderId="76">
      <alignment horizontal="center" vertical="top" wrapText="1"/>
      <protection locked="0"/>
    </xf>
    <xf numFmtId="0" fontId="19" fillId="7" borderId="66"/>
    <xf numFmtId="0" fontId="20" fillId="20" borderId="67"/>
    <xf numFmtId="0" fontId="21" fillId="20" borderId="66"/>
    <xf numFmtId="0" fontId="25" fillId="0" borderId="68"/>
    <xf numFmtId="0" fontId="16" fillId="23" borderId="69"/>
    <xf numFmtId="0" fontId="80" fillId="57" borderId="66">
      <alignment readingOrder="1"/>
      <protection locked="0"/>
    </xf>
    <xf numFmtId="0" fontId="84" fillId="0" borderId="70">
      <alignment horizontal="left" vertical="top" wrapText="1"/>
    </xf>
    <xf numFmtId="0" fontId="84" fillId="0" borderId="70">
      <alignment horizontal="center" vertical="top" wrapText="1"/>
    </xf>
    <xf numFmtId="0" fontId="21" fillId="20" borderId="66"/>
    <xf numFmtId="0" fontId="91" fillId="0" borderId="64">
      <alignment horizontal="left" vertical="center"/>
    </xf>
    <xf numFmtId="0" fontId="19" fillId="7" borderId="66"/>
    <xf numFmtId="0" fontId="45" fillId="23" borderId="69"/>
    <xf numFmtId="0" fontId="74" fillId="78" borderId="71"/>
    <xf numFmtId="0" fontId="74" fillId="78" borderId="71"/>
    <xf numFmtId="0" fontId="74" fillId="78" borderId="71"/>
    <xf numFmtId="0" fontId="20" fillId="20" borderId="67"/>
    <xf numFmtId="4" fontId="95" fillId="22" borderId="72">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86" fillId="89" borderId="67">
      <alignment vertical="center"/>
    </xf>
    <xf numFmtId="4" fontId="97" fillId="89" borderId="67">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95" fillId="22" borderId="72">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86" fillId="89" borderId="67">
      <alignment horizontal="left" vertical="center" indent="1"/>
    </xf>
    <xf numFmtId="4" fontId="86" fillId="89" borderId="67">
      <alignment horizontal="left" vertical="center"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86" fillId="90" borderId="67">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86" fillId="91" borderId="67">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86" fillId="93" borderId="67">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86" fillId="94" borderId="67">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86" fillId="95" borderId="67">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86" fillId="96" borderId="67">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86" fillId="97" borderId="67">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86" fillId="98" borderId="67">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86" fillId="100" borderId="67">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5" fillId="101" borderId="67">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86" fillId="103" borderId="73">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29" fillId="114" borderId="67">
      <alignment horizontal="left" vertical="center"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29" fillId="57" borderId="67">
      <alignment horizontal="left" vertical="center"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102" fillId="104" borderId="74"/>
    <xf numFmtId="4" fontId="86" fillId="116" borderId="67">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97" fillId="116" borderId="67">
      <alignment vertical="center"/>
    </xf>
    <xf numFmtId="4" fontId="86" fillId="116" borderId="67">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86" fillId="116" borderId="67">
      <alignment horizontal="left" vertical="center"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4" fontId="86" fillId="103" borderId="67">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7" fillId="103" borderId="67">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94" fillId="103" borderId="67">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2" fontId="105" fillId="120" borderId="75"/>
    <xf numFmtId="2" fontId="105" fillId="120" borderId="75"/>
    <xf numFmtId="2" fontId="80" fillId="121" borderId="75"/>
    <xf numFmtId="2" fontId="80" fillId="122" borderId="75"/>
    <xf numFmtId="2" fontId="80" fillId="123" borderId="75"/>
    <xf numFmtId="2" fontId="80" fillId="123" borderId="75">
      <alignment horizontal="center"/>
    </xf>
    <xf numFmtId="2" fontId="80" fillId="122" borderId="75">
      <alignment horizontal="center"/>
    </xf>
    <xf numFmtId="0" fontId="81" fillId="0" borderId="70">
      <alignment horizontal="left" vertical="top" wrapText="1"/>
    </xf>
    <xf numFmtId="0" fontId="25" fillId="0" borderId="68"/>
    <xf numFmtId="0" fontId="19" fillId="130" borderId="66"/>
    <xf numFmtId="0" fontId="19" fillId="7" borderId="66"/>
    <xf numFmtId="0" fontId="19" fillId="7" borderId="66"/>
    <xf numFmtId="0" fontId="20" fillId="131" borderId="67"/>
    <xf numFmtId="0" fontId="20" fillId="20" borderId="67"/>
    <xf numFmtId="0" fontId="20" fillId="20" borderId="67"/>
    <xf numFmtId="0" fontId="21" fillId="131" borderId="66"/>
    <xf numFmtId="0" fontId="21" fillId="20" borderId="66"/>
    <xf numFmtId="0" fontId="21" fillId="20" borderId="66"/>
    <xf numFmtId="0" fontId="25" fillId="0" borderId="68"/>
    <xf numFmtId="0" fontId="25" fillId="0" borderId="68"/>
    <xf numFmtId="0" fontId="45" fillId="23" borderId="69"/>
    <xf numFmtId="0" fontId="112" fillId="23" borderId="69"/>
    <xf numFmtId="0" fontId="16" fillId="23" borderId="69"/>
    <xf numFmtId="0" fontId="45" fillId="23" borderId="69"/>
    <xf numFmtId="184" fontId="45" fillId="23" borderId="69"/>
    <xf numFmtId="0" fontId="78" fillId="135" borderId="69"/>
    <xf numFmtId="0" fontId="45" fillId="23" borderId="69"/>
    <xf numFmtId="0" fontId="76" fillId="0" borderId="65"/>
    <xf numFmtId="0" fontId="25" fillId="0" borderId="68"/>
    <xf numFmtId="0" fontId="19" fillId="130" borderId="66"/>
    <xf numFmtId="0" fontId="29" fillId="135" borderId="69"/>
    <xf numFmtId="0" fontId="16" fillId="23" borderId="69"/>
    <xf numFmtId="0" fontId="19" fillId="7" borderId="66"/>
    <xf numFmtId="0" fontId="20" fillId="20" borderId="67"/>
    <xf numFmtId="0" fontId="21" fillId="20" borderId="66"/>
    <xf numFmtId="0" fontId="25" fillId="0" borderId="68"/>
    <xf numFmtId="0" fontId="16" fillId="23" borderId="69"/>
    <xf numFmtId="0" fontId="80" fillId="57" borderId="66">
      <alignment readingOrder="1"/>
      <protection locked="0"/>
    </xf>
    <xf numFmtId="0" fontId="84" fillId="0" borderId="70">
      <alignment horizontal="left" vertical="top" wrapText="1"/>
    </xf>
    <xf numFmtId="0" fontId="84" fillId="0" borderId="70">
      <alignment horizontal="center" vertical="top" wrapText="1"/>
    </xf>
    <xf numFmtId="0" fontId="21" fillId="20" borderId="66"/>
    <xf numFmtId="0" fontId="91" fillId="0" borderId="64">
      <alignment horizontal="left" vertical="center"/>
    </xf>
    <xf numFmtId="0" fontId="19" fillId="7" borderId="66"/>
    <xf numFmtId="0" fontId="45" fillId="23" borderId="69"/>
    <xf numFmtId="0" fontId="74" fillId="78" borderId="71"/>
    <xf numFmtId="0" fontId="74" fillId="78" borderId="71"/>
    <xf numFmtId="0" fontId="74" fillId="78" borderId="71"/>
    <xf numFmtId="0" fontId="20" fillId="20" borderId="67"/>
    <xf numFmtId="4" fontId="95" fillId="22" borderId="72">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86" fillId="89" borderId="67">
      <alignment vertical="center"/>
    </xf>
    <xf numFmtId="4" fontId="97" fillId="89" borderId="67">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95" fillId="22" borderId="72">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86" fillId="89" borderId="67">
      <alignment horizontal="left" vertical="center" indent="1"/>
    </xf>
    <xf numFmtId="4" fontId="86" fillId="89" borderId="67">
      <alignment horizontal="left" vertical="center"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86" fillId="90" borderId="67">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86" fillId="91" borderId="67">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86" fillId="93" borderId="67">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86" fillId="94" borderId="67">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86" fillId="95" borderId="67">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86" fillId="96" borderId="67">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86" fillId="97" borderId="67">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86" fillId="98" borderId="67">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86" fillId="100" borderId="67">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5" fillId="101" borderId="67">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86" fillId="103" borderId="73">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29" fillId="114" borderId="67">
      <alignment horizontal="left" vertical="center"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29" fillId="57" borderId="67">
      <alignment horizontal="left" vertical="center"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102" fillId="104" borderId="74"/>
    <xf numFmtId="4" fontId="86" fillId="116" borderId="67">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97" fillId="116" borderId="67">
      <alignment vertical="center"/>
    </xf>
    <xf numFmtId="4" fontId="86" fillId="116" borderId="67">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86" fillId="116" borderId="67">
      <alignment horizontal="left" vertical="center"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4" fontId="86" fillId="103" borderId="67">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7" fillId="103" borderId="67">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94" fillId="103" borderId="67">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2" fontId="105" fillId="120" borderId="75"/>
    <xf numFmtId="2" fontId="105" fillId="120" borderId="75"/>
    <xf numFmtId="2" fontId="80" fillId="121" borderId="75"/>
    <xf numFmtId="2" fontId="80" fillId="122" borderId="75"/>
    <xf numFmtId="2" fontId="80" fillId="123" borderId="75"/>
    <xf numFmtId="2" fontId="80" fillId="123" borderId="75">
      <alignment horizontal="center"/>
    </xf>
    <xf numFmtId="2" fontId="80" fillId="122" borderId="75">
      <alignment horizontal="center"/>
    </xf>
    <xf numFmtId="0" fontId="81" fillId="0" borderId="70">
      <alignment horizontal="left" vertical="top" wrapText="1"/>
    </xf>
    <xf numFmtId="0" fontId="25" fillId="0" borderId="68"/>
    <xf numFmtId="0" fontId="19" fillId="130" borderId="66"/>
    <xf numFmtId="0" fontId="19" fillId="7" borderId="66"/>
    <xf numFmtId="0" fontId="19" fillId="7" borderId="66"/>
    <xf numFmtId="0" fontId="20" fillId="131" borderId="67"/>
    <xf numFmtId="0" fontId="20" fillId="20" borderId="67"/>
    <xf numFmtId="0" fontId="20" fillId="20" borderId="67"/>
    <xf numFmtId="0" fontId="21" fillId="131" borderId="66"/>
    <xf numFmtId="0" fontId="21" fillId="20" borderId="66"/>
    <xf numFmtId="0" fontId="21" fillId="20" borderId="66"/>
    <xf numFmtId="0" fontId="25" fillId="0" borderId="68"/>
    <xf numFmtId="0" fontId="25" fillId="0" borderId="68"/>
    <xf numFmtId="0" fontId="45" fillId="23" borderId="69"/>
    <xf numFmtId="0" fontId="112" fillId="23" borderId="69"/>
    <xf numFmtId="0" fontId="16" fillId="23" borderId="69"/>
    <xf numFmtId="0" fontId="45" fillId="23" borderId="69"/>
    <xf numFmtId="184" fontId="45" fillId="23" borderId="69"/>
    <xf numFmtId="0" fontId="78" fillId="135" borderId="69"/>
    <xf numFmtId="0" fontId="45" fillId="23" borderId="69"/>
    <xf numFmtId="0" fontId="76" fillId="0" borderId="65"/>
    <xf numFmtId="0" fontId="25" fillId="0" borderId="68"/>
    <xf numFmtId="0" fontId="19" fillId="130" borderId="66"/>
    <xf numFmtId="0" fontId="29" fillId="135" borderId="69"/>
    <xf numFmtId="0" fontId="16" fillId="23" borderId="69"/>
  </cellStyleXfs>
  <cellXfs count="291">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7" xfId="0" applyFont="1" applyBorder="1" applyAlignment="1">
      <alignment horizontal="center" vertical="center"/>
    </xf>
    <xf numFmtId="0" fontId="2" fillId="0" borderId="0" xfId="0" applyFont="1"/>
    <xf numFmtId="0" fontId="2" fillId="0" borderId="7"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7" xfId="50" applyFont="1" applyBorder="1" applyAlignment="1">
      <alignment vertical="center"/>
    </xf>
    <xf numFmtId="0" fontId="53" fillId="0" borderId="18"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1" xfId="2" applyFont="1" applyBorder="1" applyAlignment="1">
      <alignment horizontal="justify"/>
    </xf>
    <xf numFmtId="0" fontId="42" fillId="0" borderId="31" xfId="2" applyFont="1" applyBorder="1" applyAlignment="1">
      <alignment vertical="top" wrapText="1"/>
    </xf>
    <xf numFmtId="0" fontId="42" fillId="0" borderId="33" xfId="2" applyFont="1" applyBorder="1" applyAlignment="1">
      <alignment vertical="top" wrapText="1"/>
    </xf>
    <xf numFmtId="0" fontId="42" fillId="0" borderId="32" xfId="2" applyFont="1" applyBorder="1" applyAlignment="1">
      <alignment vertical="top" wrapText="1"/>
    </xf>
    <xf numFmtId="0" fontId="41" fillId="0" borderId="31" xfId="2" applyFont="1" applyBorder="1" applyAlignment="1">
      <alignment horizontal="justify" vertical="top" wrapText="1"/>
    </xf>
    <xf numFmtId="0" fontId="41" fillId="0" borderId="32" xfId="2" applyFont="1" applyBorder="1" applyAlignment="1">
      <alignment vertical="top" wrapText="1"/>
    </xf>
    <xf numFmtId="0" fontId="41" fillId="0" borderId="31" xfId="2" applyFont="1" applyBorder="1" applyAlignment="1">
      <alignment vertical="top" wrapText="1"/>
    </xf>
    <xf numFmtId="0" fontId="41" fillId="0" borderId="34" xfId="2" applyFont="1" applyBorder="1" applyAlignment="1">
      <alignment vertical="top" wrapText="1"/>
    </xf>
    <xf numFmtId="0" fontId="42" fillId="0" borderId="33" xfId="2" applyFont="1" applyBorder="1" applyAlignment="1">
      <alignment horizontal="justify" vertical="top" wrapText="1"/>
    </xf>
    <xf numFmtId="0" fontId="42" fillId="0" borderId="31" xfId="2" applyFont="1" applyBorder="1" applyAlignment="1">
      <alignment horizontal="justify" vertical="top" wrapText="1"/>
    </xf>
    <xf numFmtId="0" fontId="42" fillId="0" borderId="32" xfId="2" applyFont="1" applyBorder="1" applyAlignment="1">
      <alignment horizontal="left" vertical="center" wrapText="1"/>
    </xf>
    <xf numFmtId="0" fontId="42" fillId="0" borderId="32" xfId="2" applyFont="1" applyBorder="1" applyAlignment="1">
      <alignment horizontal="center" vertical="center" wrapText="1"/>
    </xf>
    <xf numFmtId="0" fontId="41" fillId="0" borderId="33"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vertical="center" wrapText="1"/>
    </xf>
    <xf numFmtId="0" fontId="4" fillId="25" borderId="0" xfId="1" applyFont="1" applyFill="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0" xfId="61" applyFont="1" applyFill="1" applyAlignment="1">
      <alignment horizontal="left" vertical="center"/>
    </xf>
    <xf numFmtId="49" fontId="11" fillId="25" borderId="1" xfId="6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51" xfId="1" applyFont="1" applyBorder="1" applyAlignment="1">
      <alignment vertical="center" wrapText="1"/>
    </xf>
    <xf numFmtId="0" fontId="7" fillId="0" borderId="52"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51" xfId="1" applyNumberFormat="1" applyFont="1" applyBorder="1" applyAlignment="1">
      <alignment vertical="center"/>
    </xf>
    <xf numFmtId="0" fontId="7" fillId="0" borderId="52" xfId="1" applyFont="1" applyBorder="1" applyAlignment="1">
      <alignment horizontal="left" vertical="center" wrapText="1"/>
    </xf>
    <xf numFmtId="49" fontId="7" fillId="25" borderId="51" xfId="1" applyNumberFormat="1" applyFont="1" applyFill="1" applyBorder="1" applyAlignment="1">
      <alignment horizontal="center" vertical="center" wrapText="1"/>
    </xf>
    <xf numFmtId="0" fontId="7" fillId="0" borderId="52" xfId="1" applyFont="1" applyBorder="1" applyAlignment="1">
      <alignment vertical="center" wrapText="1"/>
    </xf>
    <xf numFmtId="0" fontId="7" fillId="25" borderId="51" xfId="1" applyFont="1" applyFill="1" applyBorder="1" applyAlignment="1">
      <alignment horizontal="center" vertical="center" wrapText="1"/>
    </xf>
    <xf numFmtId="0" fontId="7" fillId="0" borderId="51" xfId="1" applyFont="1" applyBorder="1" applyAlignment="1">
      <alignment horizontal="left" vertical="center" wrapText="1"/>
    </xf>
    <xf numFmtId="0" fontId="36" fillId="25" borderId="51" xfId="1" applyFont="1" applyFill="1" applyBorder="1" applyAlignment="1">
      <alignment horizontal="center" vertical="center" wrapText="1"/>
    </xf>
    <xf numFmtId="0" fontId="3" fillId="0" borderId="51" xfId="1" applyBorder="1" applyAlignment="1">
      <alignment horizontal="center" vertical="center"/>
    </xf>
    <xf numFmtId="0" fontId="11" fillId="0" borderId="52" xfId="2" applyFont="1" applyBorder="1" applyAlignment="1">
      <alignment vertical="center" wrapText="1"/>
    </xf>
    <xf numFmtId="0" fontId="115" fillId="0" borderId="51" xfId="1" applyFont="1" applyBorder="1" applyAlignment="1">
      <alignment horizontal="center" vertical="center" wrapText="1"/>
    </xf>
    <xf numFmtId="0" fontId="116" fillId="25" borderId="54" xfId="0" applyFont="1" applyFill="1" applyBorder="1" applyAlignment="1">
      <alignment horizontal="center" vertical="center" wrapText="1"/>
    </xf>
    <xf numFmtId="0" fontId="40" fillId="0" borderId="51" xfId="49" applyFont="1" applyBorder="1" applyAlignment="1">
      <alignment horizontal="center" vertical="center" wrapText="1"/>
    </xf>
    <xf numFmtId="0" fontId="40" fillId="0" borderId="51" xfId="49" applyFont="1" applyBorder="1" applyAlignment="1">
      <alignment horizontal="center" vertical="center"/>
    </xf>
    <xf numFmtId="0" fontId="37" fillId="0" borderId="51" xfId="49" applyFont="1" applyBorder="1" applyAlignment="1">
      <alignment horizontal="center" vertical="center"/>
    </xf>
    <xf numFmtId="0" fontId="36" fillId="0" borderId="51" xfId="49" applyFont="1" applyBorder="1"/>
    <xf numFmtId="49" fontId="37" fillId="0" borderId="51" xfId="49" applyNumberFormat="1" applyFont="1" applyBorder="1" applyAlignment="1">
      <alignment horizontal="center" vertical="center"/>
    </xf>
    <xf numFmtId="0" fontId="37" fillId="0" borderId="51" xfId="49" applyFont="1" applyBorder="1" applyAlignment="1">
      <alignment horizontal="center" vertical="center" wrapText="1"/>
    </xf>
    <xf numFmtId="49" fontId="37" fillId="0" borderId="51" xfId="49" applyNumberFormat="1" applyFont="1" applyBorder="1" applyAlignment="1">
      <alignment horizontal="center" vertical="center" wrapText="1"/>
    </xf>
    <xf numFmtId="1" fontId="37" fillId="0" borderId="51" xfId="49" applyNumberFormat="1" applyFont="1" applyBorder="1" applyAlignment="1">
      <alignment horizontal="center" vertical="center" wrapText="1"/>
    </xf>
    <xf numFmtId="14" fontId="37" fillId="0" borderId="51" xfId="49" applyNumberFormat="1" applyFont="1" applyBorder="1" applyAlignment="1">
      <alignment horizontal="center" vertical="center" wrapText="1"/>
    </xf>
    <xf numFmtId="0" fontId="74" fillId="0" borderId="0" xfId="1081" applyAlignment="1">
      <alignment horizontal="left"/>
    </xf>
    <xf numFmtId="0" fontId="116" fillId="0" borderId="0" xfId="1081" applyFont="1" applyAlignment="1">
      <alignment horizontal="left"/>
    </xf>
    <xf numFmtId="0" fontId="116" fillId="0" borderId="0" xfId="1081" applyFont="1" applyAlignment="1">
      <alignment horizontal="right"/>
    </xf>
    <xf numFmtId="0" fontId="74" fillId="0" borderId="0" xfId="1081"/>
    <xf numFmtId="0" fontId="120" fillId="0" borderId="54" xfId="1081" applyFont="1" applyBorder="1" applyAlignment="1">
      <alignment horizontal="center" wrapText="1"/>
    </xf>
    <xf numFmtId="0" fontId="121" fillId="0" borderId="54" xfId="1081" applyFont="1" applyBorder="1" applyAlignment="1">
      <alignment horizontal="center" vertical="center" wrapText="1"/>
    </xf>
    <xf numFmtId="0" fontId="121" fillId="0" borderId="54" xfId="1081" applyFont="1" applyBorder="1" applyAlignment="1">
      <alignment horizontal="left" vertical="center" wrapText="1"/>
    </xf>
    <xf numFmtId="0" fontId="102" fillId="0" borderId="0" xfId="1081" applyFont="1" applyAlignment="1">
      <alignment horizontal="left"/>
    </xf>
    <xf numFmtId="0" fontId="120" fillId="0" borderId="54" xfId="1081" applyFont="1" applyBorder="1" applyAlignment="1">
      <alignment horizontal="left" vertical="center" wrapText="1"/>
    </xf>
    <xf numFmtId="49" fontId="121" fillId="0" borderId="54" xfId="1081" applyNumberFormat="1" applyFont="1" applyBorder="1" applyAlignment="1">
      <alignment horizontal="center" vertical="center" wrapText="1"/>
    </xf>
    <xf numFmtId="0" fontId="117" fillId="0" borderId="54" xfId="1081" applyFont="1" applyBorder="1" applyAlignment="1">
      <alignment horizontal="left" wrapText="1"/>
    </xf>
    <xf numFmtId="0" fontId="116" fillId="0" borderId="54" xfId="1081" applyFont="1" applyBorder="1" applyAlignment="1">
      <alignment horizontal="left" wrapText="1"/>
    </xf>
    <xf numFmtId="0" fontId="117" fillId="0" borderId="54" xfId="0" applyFont="1" applyBorder="1" applyAlignment="1">
      <alignment horizontal="center" vertical="center" wrapText="1"/>
    </xf>
    <xf numFmtId="0" fontId="117" fillId="0" borderId="54" xfId="1081" applyFont="1" applyBorder="1" applyAlignment="1">
      <alignment horizontal="center" vertical="center" wrapText="1"/>
    </xf>
    <xf numFmtId="0" fontId="117" fillId="0" borderId="0" xfId="1081" applyFont="1" applyAlignment="1">
      <alignment horizontal="left"/>
    </xf>
    <xf numFmtId="0" fontId="116" fillId="0" borderId="54" xfId="0" applyFont="1" applyBorder="1" applyAlignment="1">
      <alignment horizontal="center" vertical="center" wrapText="1"/>
    </xf>
    <xf numFmtId="14" fontId="116" fillId="0" borderId="54" xfId="0" applyNumberFormat="1" applyFont="1" applyBorder="1" applyAlignment="1">
      <alignment horizontal="center" vertical="center" wrapText="1"/>
    </xf>
    <xf numFmtId="0" fontId="41" fillId="0" borderId="31" xfId="2" applyFont="1" applyBorder="1" applyAlignment="1">
      <alignment horizontal="center" wrapText="1"/>
    </xf>
    <xf numFmtId="0" fontId="41" fillId="0" borderId="31" xfId="2" applyFont="1" applyBorder="1" applyAlignment="1">
      <alignment horizontal="center"/>
    </xf>
    <xf numFmtId="0" fontId="41" fillId="0" borderId="32" xfId="2" applyFont="1" applyBorder="1" applyAlignment="1">
      <alignment horizontal="center"/>
    </xf>
    <xf numFmtId="0" fontId="41" fillId="0" borderId="31" xfId="2" applyFont="1" applyBorder="1" applyAlignment="1">
      <alignment horizontal="center" vertical="top" wrapText="1"/>
    </xf>
    <xf numFmtId="9" fontId="41" fillId="0" borderId="31" xfId="2183" applyFont="1" applyBorder="1" applyAlignment="1">
      <alignment horizontal="center" vertical="top" wrapText="1"/>
    </xf>
    <xf numFmtId="9" fontId="117" fillId="0" borderId="54" xfId="2183" applyFont="1" applyBorder="1" applyAlignment="1">
      <alignment horizontal="center" wrapText="1"/>
    </xf>
    <xf numFmtId="0" fontId="116" fillId="0" borderId="54" xfId="0" applyFont="1" applyBorder="1" applyAlignment="1">
      <alignment horizontal="center" wrapText="1"/>
    </xf>
    <xf numFmtId="9" fontId="116" fillId="0" borderId="54" xfId="2183" applyFont="1" applyBorder="1" applyAlignment="1">
      <alignment horizontal="center" wrapText="1"/>
    </xf>
    <xf numFmtId="9" fontId="116" fillId="0" borderId="54" xfId="0" applyNumberFormat="1" applyFont="1" applyBorder="1" applyAlignment="1">
      <alignment horizontal="center" wrapText="1"/>
    </xf>
    <xf numFmtId="0" fontId="42" fillId="0" borderId="60" xfId="2" applyFont="1" applyBorder="1" applyAlignment="1">
      <alignment vertical="top" wrapText="1"/>
    </xf>
    <xf numFmtId="0" fontId="41" fillId="0" borderId="26" xfId="2" applyFont="1" applyBorder="1" applyAlignment="1">
      <alignment vertical="top" wrapText="1"/>
    </xf>
    <xf numFmtId="0" fontId="41" fillId="0" borderId="35" xfId="2" applyFont="1" applyBorder="1" applyAlignment="1">
      <alignment horizontal="center" vertical="top" wrapText="1"/>
    </xf>
    <xf numFmtId="0" fontId="41" fillId="0" borderId="36" xfId="2" applyFont="1" applyBorder="1" applyAlignment="1">
      <alignment horizontal="center" vertical="top" wrapText="1"/>
    </xf>
    <xf numFmtId="0" fontId="41" fillId="0" borderId="61" xfId="2" applyFont="1" applyBorder="1" applyAlignment="1">
      <alignment horizontal="center" vertical="top" wrapText="1"/>
    </xf>
    <xf numFmtId="0" fontId="11" fillId="0" borderId="61" xfId="61" applyFont="1" applyBorder="1" applyAlignment="1">
      <alignment horizontal="center" vertical="center"/>
    </xf>
    <xf numFmtId="0" fontId="11" fillId="0" borderId="61" xfId="61" applyFont="1" applyBorder="1" applyAlignment="1">
      <alignment horizontal="left" vertical="center" wrapText="1"/>
    </xf>
    <xf numFmtId="0" fontId="11" fillId="0" borderId="61" xfId="61" applyFont="1" applyBorder="1" applyAlignment="1">
      <alignment horizontal="center" vertical="center" wrapText="1"/>
    </xf>
    <xf numFmtId="49" fontId="11" fillId="0" borderId="61" xfId="61" applyNumberFormat="1" applyFont="1" applyBorder="1" applyAlignment="1">
      <alignment horizontal="center" vertical="center"/>
    </xf>
    <xf numFmtId="49" fontId="11" fillId="0" borderId="61" xfId="61" applyNumberFormat="1" applyFont="1" applyBorder="1" applyAlignment="1">
      <alignment horizontal="center" vertical="center" wrapText="1"/>
    </xf>
    <xf numFmtId="49" fontId="11" fillId="0" borderId="62" xfId="61" applyNumberFormat="1" applyFont="1" applyBorder="1" applyAlignment="1">
      <alignment horizontal="center" vertical="center" wrapText="1"/>
    </xf>
    <xf numFmtId="0" fontId="116" fillId="25" borderId="55" xfId="0" applyFont="1" applyFill="1" applyBorder="1" applyAlignment="1">
      <alignment horizontal="center" vertical="center" wrapText="1"/>
    </xf>
    <xf numFmtId="0" fontId="36" fillId="0" borderId="62" xfId="0" applyFont="1" applyBorder="1" applyAlignment="1">
      <alignment horizontal="center" wrapText="1"/>
    </xf>
    <xf numFmtId="0" fontId="115" fillId="0" borderId="63" xfId="1" applyFont="1" applyBorder="1" applyAlignment="1">
      <alignment horizontal="center" vertical="center" wrapText="1"/>
    </xf>
    <xf numFmtId="1" fontId="37" fillId="0" borderId="76" xfId="49" applyNumberFormat="1" applyFont="1" applyBorder="1" applyAlignment="1">
      <alignment horizontal="center" vertical="center" wrapText="1"/>
    </xf>
    <xf numFmtId="49" fontId="37" fillId="0" borderId="76"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20" xfId="50" applyFont="1" applyBorder="1" applyAlignment="1">
      <alignment horizontal="center" vertical="center"/>
    </xf>
    <xf numFmtId="0" fontId="53" fillId="0" borderId="1"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16" fillId="0" borderId="54" xfId="1081" applyFont="1" applyBorder="1" applyAlignment="1">
      <alignment horizontal="center" vertical="center" wrapText="1"/>
    </xf>
    <xf numFmtId="0" fontId="120" fillId="0" borderId="54" xfId="1081" applyFont="1" applyBorder="1" applyAlignment="1">
      <alignment horizontal="center" vertical="center" wrapText="1"/>
    </xf>
    <xf numFmtId="0" fontId="41" fillId="0" borderId="32" xfId="2" applyFont="1" applyBorder="1" applyAlignment="1">
      <alignment horizontal="center" vertical="top" wrapText="1"/>
    </xf>
    <xf numFmtId="0" fontId="41" fillId="0" borderId="33" xfId="2" applyFont="1" applyBorder="1" applyAlignment="1">
      <alignment horizontal="center" vertical="top" wrapText="1"/>
    </xf>
    <xf numFmtId="0" fontId="48" fillId="0" borderId="0" xfId="2" applyFont="1" applyAlignment="1">
      <alignment horizontal="center"/>
    </xf>
    <xf numFmtId="165" fontId="121" fillId="0" borderId="54" xfId="1081" applyNumberFormat="1" applyFont="1" applyBorder="1" applyAlignment="1">
      <alignment horizontal="center" vertical="center" wrapText="1"/>
    </xf>
    <xf numFmtId="165" fontId="120" fillId="0" borderId="54" xfId="1081" applyNumberFormat="1" applyFont="1" applyBorder="1" applyAlignment="1">
      <alignment horizontal="center" vertical="center" wrapText="1"/>
    </xf>
    <xf numFmtId="170" fontId="37" fillId="0" borderId="76" xfId="49" applyNumberFormat="1" applyFont="1" applyBorder="1" applyAlignment="1">
      <alignment horizontal="center" vertical="center" wrapText="1"/>
    </xf>
    <xf numFmtId="171" fontId="37" fillId="0" borderId="76" xfId="49" applyNumberFormat="1" applyFont="1" applyBorder="1" applyAlignment="1">
      <alignment horizontal="center" vertical="center" wrapText="1"/>
    </xf>
    <xf numFmtId="164" fontId="37" fillId="0" borderId="51" xfId="49" applyNumberFormat="1" applyFont="1" applyBorder="1" applyAlignment="1">
      <alignment horizontal="center" vertical="center" wrapText="1"/>
    </xf>
    <xf numFmtId="164" fontId="37" fillId="0" borderId="51" xfId="49" applyNumberFormat="1" applyFont="1" applyBorder="1" applyAlignment="1">
      <alignment horizontal="center" vertical="center"/>
    </xf>
    <xf numFmtId="166" fontId="41" fillId="0" borderId="31" xfId="2" applyNumberFormat="1" applyFont="1" applyBorder="1" applyAlignment="1">
      <alignment horizontal="center"/>
    </xf>
    <xf numFmtId="167" fontId="41" fillId="0" borderId="31" xfId="2" applyNumberFormat="1" applyFont="1" applyBorder="1" applyAlignment="1">
      <alignment horizontal="center" vertical="top" wrapText="1"/>
    </xf>
    <xf numFmtId="168" fontId="41" fillId="0" borderId="31" xfId="2" applyNumberFormat="1" applyFont="1" applyBorder="1" applyAlignment="1">
      <alignment horizontal="center" vertical="top" wrapText="1"/>
    </xf>
    <xf numFmtId="169" fontId="41" fillId="0" borderId="31"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4" xfId="0" applyBorder="1"/>
    <xf numFmtId="0" fontId="0" fillId="0" borderId="5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3" xfId="1" applyFont="1" applyBorder="1" applyAlignment="1">
      <alignment vertical="center"/>
    </xf>
    <xf numFmtId="0" fontId="0" fillId="0" borderId="13"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6" xfId="0" applyBorder="1"/>
    <xf numFmtId="0" fontId="0" fillId="0" borderId="15" xfId="0" applyBorder="1"/>
    <xf numFmtId="0" fontId="0" fillId="0" borderId="14" xfId="0" applyBorder="1"/>
    <xf numFmtId="0" fontId="11" fillId="0" borderId="13" xfId="61" applyFont="1" applyBorder="1" applyAlignment="1">
      <alignment horizontal="left" vertical="center"/>
    </xf>
    <xf numFmtId="0" fontId="0" fillId="0" borderId="5" xfId="0" applyBorder="1"/>
    <xf numFmtId="0" fontId="43" fillId="0" borderId="1" xfId="61" applyFont="1" applyBorder="1" applyAlignment="1">
      <alignment horizontal="center" vertical="center"/>
    </xf>
    <xf numFmtId="0" fontId="43" fillId="0" borderId="52" xfId="61" applyFont="1" applyBorder="1" applyAlignment="1">
      <alignment horizontal="center" vertical="center" wrapText="1"/>
    </xf>
    <xf numFmtId="0" fontId="8" fillId="0" borderId="0" xfId="1" applyFont="1" applyAlignment="1">
      <alignment horizontal="center" vertical="center"/>
    </xf>
    <xf numFmtId="0" fontId="9" fillId="0" borderId="0" xfId="1" applyFont="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0" xfId="50" applyFont="1" applyBorder="1" applyAlignment="1">
      <alignment horizontal="center" vertical="center"/>
    </xf>
    <xf numFmtId="0" fontId="0" fillId="0" borderId="24" xfId="0" applyBorder="1"/>
    <xf numFmtId="0" fontId="53" fillId="0" borderId="30" xfId="50" applyFont="1" applyBorder="1" applyAlignment="1">
      <alignment horizontal="center" vertical="center"/>
    </xf>
    <xf numFmtId="0" fontId="0" fillId="0" borderId="30" xfId="0" applyBorder="1"/>
    <xf numFmtId="0" fontId="51" fillId="0" borderId="19" xfId="50" applyFont="1" applyBorder="1" applyAlignment="1">
      <alignment vertical="center"/>
    </xf>
    <xf numFmtId="0" fontId="53" fillId="0" borderId="19" xfId="50" applyFont="1" applyBorder="1" applyAlignment="1">
      <alignment vertical="center" wrapText="1"/>
    </xf>
    <xf numFmtId="0" fontId="51" fillId="0" borderId="78" xfId="50" applyFont="1" applyBorder="1" applyAlignment="1">
      <alignment vertical="center"/>
    </xf>
    <xf numFmtId="0" fontId="0" fillId="0" borderId="28" xfId="0" applyBorder="1"/>
    <xf numFmtId="0" fontId="0" fillId="0" borderId="27" xfId="0" applyBorder="1"/>
    <xf numFmtId="0" fontId="51" fillId="0" borderId="1" xfId="50" applyFont="1" applyBorder="1" applyAlignment="1">
      <alignment horizontal="center" vertical="center"/>
    </xf>
    <xf numFmtId="0" fontId="53" fillId="0" borderId="21" xfId="50" applyFont="1" applyBorder="1" applyAlignment="1">
      <alignment horizontal="left" vertical="center"/>
    </xf>
    <xf numFmtId="0" fontId="0" fillId="0" borderId="25" xfId="0" applyBorder="1"/>
    <xf numFmtId="0" fontId="53" fillId="0" borderId="19" xfId="50" applyFont="1" applyBorder="1" applyAlignment="1">
      <alignment vertical="center"/>
    </xf>
    <xf numFmtId="0" fontId="51" fillId="0" borderId="18" xfId="50" applyFont="1" applyBorder="1" applyAlignment="1">
      <alignment vertical="center"/>
    </xf>
    <xf numFmtId="0" fontId="0" fillId="0" borderId="22" xfId="0" applyBorder="1"/>
    <xf numFmtId="0" fontId="0" fillId="0" borderId="16" xfId="0" applyBorder="1"/>
    <xf numFmtId="0" fontId="51" fillId="0" borderId="0" xfId="50" applyFont="1"/>
    <xf numFmtId="0" fontId="1" fillId="0" borderId="0" xfId="50"/>
    <xf numFmtId="0" fontId="51" fillId="0" borderId="21" xfId="50" applyFont="1" applyBorder="1" applyAlignment="1">
      <alignment vertical="center"/>
    </xf>
    <xf numFmtId="0" fontId="51" fillId="0" borderId="26" xfId="50" applyFont="1" applyBorder="1" applyAlignment="1">
      <alignment vertical="center"/>
    </xf>
    <xf numFmtId="0" fontId="0" fillId="0" borderId="77" xfId="0" applyBorder="1"/>
    <xf numFmtId="0" fontId="53" fillId="0" borderId="19" xfId="50" applyFont="1" applyBorder="1" applyAlignment="1">
      <alignment horizontal="left" vertical="top"/>
    </xf>
    <xf numFmtId="0" fontId="51" fillId="0" borderId="23" xfId="50" applyFont="1" applyBorder="1" applyAlignment="1">
      <alignment vertical="center"/>
    </xf>
    <xf numFmtId="0" fontId="51" fillId="0" borderId="1" xfId="50" applyFont="1" applyBorder="1" applyAlignment="1">
      <alignment horizontal="center" vertical="center" wrapText="1"/>
    </xf>
    <xf numFmtId="0" fontId="53" fillId="0" borderId="18" xfId="50" applyFont="1" applyBorder="1" applyAlignment="1">
      <alignment vertical="center"/>
    </xf>
    <xf numFmtId="0" fontId="51" fillId="0" borderId="79" xfId="50" applyFont="1" applyBorder="1" applyAlignment="1">
      <alignment vertical="center"/>
    </xf>
    <xf numFmtId="0" fontId="0" fillId="0" borderId="29" xfId="0" applyBorder="1"/>
    <xf numFmtId="0" fontId="53" fillId="0" borderId="23" xfId="50" applyFont="1" applyBorder="1" applyAlignment="1">
      <alignment vertical="center"/>
    </xf>
    <xf numFmtId="0" fontId="53" fillId="0" borderId="13" xfId="50" applyFont="1" applyBorder="1" applyAlignment="1">
      <alignment horizontal="center"/>
    </xf>
    <xf numFmtId="0" fontId="51" fillId="0" borderId="21" xfId="50" applyFont="1" applyBorder="1" applyAlignment="1">
      <alignment horizontal="left" vertical="center"/>
    </xf>
    <xf numFmtId="0" fontId="117" fillId="0" borderId="0" xfId="1081" applyFont="1" applyAlignment="1">
      <alignment horizontal="center"/>
    </xf>
    <xf numFmtId="0" fontId="74" fillId="0" borderId="0" xfId="1081" applyAlignment="1">
      <alignment horizontal="left"/>
    </xf>
    <xf numFmtId="0" fontId="116" fillId="0" borderId="54" xfId="1081" applyFont="1" applyBorder="1" applyAlignment="1">
      <alignment horizontal="center" vertical="center" wrapText="1"/>
    </xf>
    <xf numFmtId="0" fontId="0" fillId="0" borderId="56" xfId="0" applyBorder="1"/>
    <xf numFmtId="0" fontId="0" fillId="0" borderId="59" xfId="0" applyBorder="1"/>
    <xf numFmtId="0" fontId="116" fillId="0" borderId="0" xfId="1081" applyFont="1" applyAlignment="1">
      <alignment horizontal="center"/>
    </xf>
    <xf numFmtId="0" fontId="0" fillId="0" borderId="81" xfId="0" applyBorder="1"/>
    <xf numFmtId="0" fontId="0" fillId="0" borderId="82" xfId="0" applyBorder="1"/>
    <xf numFmtId="0" fontId="117" fillId="0" borderId="0" xfId="1081" applyFont="1" applyAlignment="1">
      <alignment horizontal="center" wrapText="1"/>
    </xf>
    <xf numFmtId="0" fontId="118" fillId="0" borderId="0" xfId="1081" applyFont="1" applyAlignment="1">
      <alignment horizontal="center"/>
    </xf>
    <xf numFmtId="0" fontId="119" fillId="0" borderId="0" xfId="1081" applyFont="1" applyAlignment="1">
      <alignment horizontal="center" wrapText="1"/>
    </xf>
    <xf numFmtId="0" fontId="120" fillId="0" borderId="54" xfId="1081" applyFont="1" applyBorder="1" applyAlignment="1">
      <alignment horizontal="center" vertical="center" wrapText="1"/>
    </xf>
    <xf numFmtId="0" fontId="0" fillId="0" borderId="80" xfId="0" applyBorder="1"/>
    <xf numFmtId="0" fontId="0" fillId="0" borderId="57" xfId="0" applyBorder="1"/>
    <xf numFmtId="0" fontId="0" fillId="0" borderId="58"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3" xfId="49" applyFont="1" applyBorder="1" applyAlignment="1">
      <alignment horizontal="center"/>
    </xf>
    <xf numFmtId="0" fontId="43" fillId="0" borderId="1" xfId="49" applyFont="1" applyBorder="1" applyAlignment="1">
      <alignment horizontal="center" vertical="center" wrapText="1"/>
    </xf>
    <xf numFmtId="0" fontId="48" fillId="0" borderId="0" xfId="2" applyFont="1" applyAlignment="1">
      <alignment horizontal="center"/>
    </xf>
    <xf numFmtId="0" fontId="41" fillId="0" borderId="0" xfId="2" applyFont="1"/>
    <xf numFmtId="0" fontId="41" fillId="0" borderId="31" xfId="2" applyFont="1" applyBorder="1" applyAlignment="1">
      <alignment horizontal="center" vertical="top" wrapText="1"/>
    </xf>
    <xf numFmtId="0" fontId="0" fillId="0" borderId="34" xfId="0" applyBorder="1"/>
    <xf numFmtId="0" fontId="0" fillId="0" borderId="33" xfId="0" applyBorder="1"/>
    <xf numFmtId="0" fontId="42" fillId="0" borderId="0" xfId="2" applyFont="1" applyAlignment="1">
      <alignment horizontal="center" wrapText="1"/>
    </xf>
    <xf numFmtId="165" fontId="41" fillId="0" borderId="54" xfId="1081" applyNumberFormat="1" applyFont="1" applyBorder="1" applyAlignment="1">
      <alignment horizontal="center" vertical="center" wrapText="1"/>
    </xf>
    <xf numFmtId="0" fontId="74" fillId="0" borderId="0" xfId="1081" applyFill="1" applyAlignment="1">
      <alignment horizontal="left"/>
    </xf>
    <xf numFmtId="0" fontId="120" fillId="0" borderId="54" xfId="1081" applyFont="1" applyFill="1" applyBorder="1" applyAlignment="1">
      <alignment horizontal="center" vertical="center" wrapText="1"/>
    </xf>
    <xf numFmtId="0" fontId="120" fillId="0" borderId="54" xfId="1081" applyFont="1" applyFill="1" applyBorder="1" applyAlignment="1">
      <alignment horizontal="center" wrapText="1"/>
    </xf>
    <xf numFmtId="165" fontId="121" fillId="0" borderId="54" xfId="1081" applyNumberFormat="1" applyFont="1" applyFill="1" applyBorder="1" applyAlignment="1">
      <alignment horizontal="center" vertical="center" wrapText="1"/>
    </xf>
    <xf numFmtId="165" fontId="120" fillId="0" borderId="54" xfId="1081" applyNumberFormat="1" applyFont="1" applyFill="1" applyBorder="1" applyAlignment="1">
      <alignment horizontal="center" vertical="center" wrapText="1"/>
    </xf>
    <xf numFmtId="2" fontId="121" fillId="0" borderId="54" xfId="1081" applyNumberFormat="1" applyFont="1" applyFill="1" applyBorder="1" applyAlignment="1">
      <alignment horizontal="center" vertical="center" wrapText="1"/>
    </xf>
    <xf numFmtId="2" fontId="120" fillId="0" borderId="54" xfId="1081" applyNumberFormat="1" applyFont="1" applyFill="1" applyBorder="1" applyAlignment="1">
      <alignment horizontal="center" vertical="center" wrapText="1"/>
    </xf>
    <xf numFmtId="0" fontId="121" fillId="0" borderId="54" xfId="1081" applyFont="1" applyFill="1" applyBorder="1" applyAlignment="1">
      <alignment horizontal="center" vertical="center" wrapText="1"/>
    </xf>
    <xf numFmtId="2" fontId="41" fillId="0" borderId="31" xfId="2" applyNumberFormat="1" applyFont="1" applyBorder="1" applyAlignment="1">
      <alignment horizontal="center" vertical="top" wrapText="1"/>
    </xf>
  </cellXfs>
  <cellStyles count="2812">
    <cellStyle name=" 1" xfId="95"/>
    <cellStyle name="_2008г. и 4кв" xfId="96"/>
    <cellStyle name="_4_macro 2009" xfId="97"/>
    <cellStyle name="_Condition-long(2012-2030)нах" xfId="98"/>
    <cellStyle name="_CPI foodimp" xfId="99"/>
    <cellStyle name="_macro 2012 var 1" xfId="100"/>
    <cellStyle name="_SeriesAttributes" xfId="101"/>
    <cellStyle name="_SeriesAttributes 2" xfId="1913"/>
    <cellStyle name="_SeriesAttributes 2 2" xfId="2267"/>
    <cellStyle name="_SeriesAttributes 2 3" xfId="2542"/>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14155735 2 2" xfId="2189"/>
    <cellStyle name="Arial007000001514155735 2 3" xfId="2257"/>
    <cellStyle name="Arial007000001514155735 3" xfId="2188"/>
    <cellStyle name="Arial007000001514155735 4" xfId="2258"/>
    <cellStyle name="Arial0070000015536870911" xfId="368"/>
    <cellStyle name="Arial0070000015536870911 2" xfId="369"/>
    <cellStyle name="Arial0070000015536870911 2 2" xfId="2191"/>
    <cellStyle name="Arial0070000015536870911 2 3" xfId="2255"/>
    <cellStyle name="Arial0070000015536870911 3" xfId="2190"/>
    <cellStyle name="Arial0070000015536870911 4" xfId="2256"/>
    <cellStyle name="Arial007000001565535" xfId="370"/>
    <cellStyle name="Arial007000001565535 2" xfId="371"/>
    <cellStyle name="Arial007000001565535 2 2" xfId="2193"/>
    <cellStyle name="Arial007000001565535 2 3" xfId="2253"/>
    <cellStyle name="Arial007000001565535 3" xfId="2192"/>
    <cellStyle name="Arial007000001565535 4" xfId="2254"/>
    <cellStyle name="Arial0110010000536870911" xfId="372"/>
    <cellStyle name="Arial01101000015536870911" xfId="373"/>
    <cellStyle name="Arial01101000015536870911 2" xfId="1914"/>
    <cellStyle name="Arial01101000015536870911 2 2" xfId="2268"/>
    <cellStyle name="Arial01101000015536870911 2 3" xfId="2543"/>
    <cellStyle name="Arial017010000536870911" xfId="374"/>
    <cellStyle name="Arial018000000536870911" xfId="375"/>
    <cellStyle name="Arial10170100015536870911" xfId="376"/>
    <cellStyle name="Arial10170100015536870911 2" xfId="377"/>
    <cellStyle name="Arial10170100015536870911 2 2" xfId="2195"/>
    <cellStyle name="Arial10170100015536870911 2 3" xfId="2261"/>
    <cellStyle name="Arial10170100015536870911 3" xfId="2194"/>
    <cellStyle name="Arial10170100015536870911 4" xfId="2252"/>
    <cellStyle name="Arial107000000536870911" xfId="378"/>
    <cellStyle name="Arial107000001514155735" xfId="379"/>
    <cellStyle name="Arial107000001514155735 2" xfId="380"/>
    <cellStyle name="Arial107000001514155735 2 2" xfId="2197"/>
    <cellStyle name="Arial107000001514155735 2 3" xfId="2260"/>
    <cellStyle name="Arial107000001514155735 3" xfId="2196"/>
    <cellStyle name="Arial107000001514155735 4" xfId="2251"/>
    <cellStyle name="Arial107000001514155735FMT" xfId="381"/>
    <cellStyle name="Arial107000001514155735FMT 2" xfId="382"/>
    <cellStyle name="Arial107000001514155735FMT 2 2" xfId="2199"/>
    <cellStyle name="Arial107000001514155735FMT 2 3" xfId="2186"/>
    <cellStyle name="Arial107000001514155735FMT 3" xfId="2198"/>
    <cellStyle name="Arial107000001514155735FMT 4" xfId="2187"/>
    <cellStyle name="Arial1070000015536870911" xfId="383"/>
    <cellStyle name="Arial1070000015536870911 2" xfId="384"/>
    <cellStyle name="Arial1070000015536870911 2 2" xfId="2201"/>
    <cellStyle name="Arial1070000015536870911 2 3" xfId="2185"/>
    <cellStyle name="Arial1070000015536870911 3" xfId="2200"/>
    <cellStyle name="Arial1070000015536870911 4" xfId="2250"/>
    <cellStyle name="Arial1070000015536870911FMT" xfId="385"/>
    <cellStyle name="Arial1070000015536870911FMT 2" xfId="386"/>
    <cellStyle name="Arial1070000015536870911FMT 2 2" xfId="2203"/>
    <cellStyle name="Arial1070000015536870911FMT 2 3" xfId="2248"/>
    <cellStyle name="Arial1070000015536870911FMT 3" xfId="2202"/>
    <cellStyle name="Arial1070000015536870911FMT 4" xfId="2249"/>
    <cellStyle name="Arial107000001565535" xfId="387"/>
    <cellStyle name="Arial107000001565535 2" xfId="388"/>
    <cellStyle name="Arial107000001565535 2 2" xfId="2205"/>
    <cellStyle name="Arial107000001565535 2 3" xfId="2246"/>
    <cellStyle name="Arial107000001565535 3" xfId="2204"/>
    <cellStyle name="Arial107000001565535 4" xfId="2247"/>
    <cellStyle name="Arial107000001565535FMT" xfId="389"/>
    <cellStyle name="Arial107000001565535FMT 2" xfId="390"/>
    <cellStyle name="Arial107000001565535FMT 2 2" xfId="2207"/>
    <cellStyle name="Arial107000001565535FMT 2 3" xfId="2244"/>
    <cellStyle name="Arial107000001565535FMT 3" xfId="2206"/>
    <cellStyle name="Arial107000001565535FMT 4" xfId="2245"/>
    <cellStyle name="Arial117100000536870911" xfId="391"/>
    <cellStyle name="Arial118000000536870911" xfId="392"/>
    <cellStyle name="Arial2110100000536870911" xfId="393"/>
    <cellStyle name="Arial21101000015536870911" xfId="394"/>
    <cellStyle name="Arial21101000015536870911 2" xfId="1915"/>
    <cellStyle name="Arial21101000015536870911 2 2" xfId="2269"/>
    <cellStyle name="Arial21101000015536870911 2 3" xfId="2544"/>
    <cellStyle name="Arial2170000015536870911" xfId="395"/>
    <cellStyle name="Arial2170000015536870911 2" xfId="396"/>
    <cellStyle name="Arial2170000015536870911 2 2" xfId="2209"/>
    <cellStyle name="Arial2170000015536870911 2 3" xfId="2242"/>
    <cellStyle name="Arial2170000015536870911 3" xfId="2208"/>
    <cellStyle name="Arial2170000015536870911 4" xfId="2243"/>
    <cellStyle name="Arial2170000015536870911FMT" xfId="397"/>
    <cellStyle name="Arial2170000015536870911FMT 2" xfId="398"/>
    <cellStyle name="Arial2170000015536870911FMT 2 2" xfId="2211"/>
    <cellStyle name="Arial2170000015536870911FMT 2 3" xfId="2240"/>
    <cellStyle name="Arial2170000015536870911FMT 3" xfId="2210"/>
    <cellStyle name="Arial2170000015536870911FMT 4" xfId="2241"/>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alculation 2" xfId="1916"/>
    <cellStyle name="Calculation 2 2" xfId="2270"/>
    <cellStyle name="Calculation 2 3" xfId="2545"/>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er2 2" xfId="1917"/>
    <cellStyle name="Header2 2 2" xfId="2271"/>
    <cellStyle name="Header2 2 3" xfId="2546"/>
    <cellStyle name="Heading 1" xfId="449"/>
    <cellStyle name="Heading 2" xfId="450"/>
    <cellStyle name="Heading 3" xfId="451"/>
    <cellStyle name="Heading 4" xfId="452"/>
    <cellStyle name="Input" xfId="453"/>
    <cellStyle name="Input 2" xfId="1918"/>
    <cellStyle name="Input 2 2" xfId="2272"/>
    <cellStyle name="Input 2 3" xfId="2547"/>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2 2" xfId="1920"/>
    <cellStyle name="Note 2 2 2" xfId="2274"/>
    <cellStyle name="Note 2 2 3" xfId="2549"/>
    <cellStyle name="Note 3" xfId="474"/>
    <cellStyle name="Note 3 2" xfId="1921"/>
    <cellStyle name="Note 3 2 2" xfId="2275"/>
    <cellStyle name="Note 3 2 3" xfId="2550"/>
    <cellStyle name="Note 4" xfId="475"/>
    <cellStyle name="Note 4 2" xfId="1922"/>
    <cellStyle name="Note 4 2 2" xfId="2276"/>
    <cellStyle name="Note 4 2 3" xfId="2551"/>
    <cellStyle name="Note 5" xfId="1919"/>
    <cellStyle name="Note 5 2" xfId="2273"/>
    <cellStyle name="Note 5 3" xfId="2548"/>
    <cellStyle name="Note_7-р_Из_Системы" xfId="476"/>
    <cellStyle name="Output" xfId="477"/>
    <cellStyle name="Output 2" xfId="1923"/>
    <cellStyle name="Output 2 2" xfId="2277"/>
    <cellStyle name="Output 2 3" xfId="2552"/>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2 2" xfId="1925"/>
    <cellStyle name="SAPBEXaggData 2 2 2" xfId="2279"/>
    <cellStyle name="SAPBEXaggData 2 2 3" xfId="2554"/>
    <cellStyle name="SAPBEXaggData 3" xfId="489"/>
    <cellStyle name="SAPBEXaggData 3 2" xfId="1926"/>
    <cellStyle name="SAPBEXaggData 3 2 2" xfId="2280"/>
    <cellStyle name="SAPBEXaggData 3 2 3" xfId="2555"/>
    <cellStyle name="SAPBEXaggData 4" xfId="490"/>
    <cellStyle name="SAPBEXaggData 4 2" xfId="1927"/>
    <cellStyle name="SAPBEXaggData 4 2 2" xfId="2281"/>
    <cellStyle name="SAPBEXaggData 4 2 3" xfId="2556"/>
    <cellStyle name="SAPBEXaggData 5" xfId="491"/>
    <cellStyle name="SAPBEXaggData 5 2" xfId="1928"/>
    <cellStyle name="SAPBEXaggData 5 2 2" xfId="2282"/>
    <cellStyle name="SAPBEXaggData 5 2 3" xfId="2557"/>
    <cellStyle name="SAPBEXaggData 6" xfId="492"/>
    <cellStyle name="SAPBEXaggData 6 2" xfId="1929"/>
    <cellStyle name="SAPBEXaggData 6 2 2" xfId="2283"/>
    <cellStyle name="SAPBEXaggData 6 2 3" xfId="2558"/>
    <cellStyle name="SAPBEXaggData 7" xfId="493"/>
    <cellStyle name="SAPBEXaggData 7 2" xfId="1930"/>
    <cellStyle name="SAPBEXaggData 7 2 2" xfId="2284"/>
    <cellStyle name="SAPBEXaggData 7 2 3" xfId="2559"/>
    <cellStyle name="SAPBEXaggData 8" xfId="1924"/>
    <cellStyle name="SAPBEXaggData 8 2" xfId="2278"/>
    <cellStyle name="SAPBEXaggData 8 3" xfId="2553"/>
    <cellStyle name="SAPBEXaggDataEmph" xfId="494"/>
    <cellStyle name="SAPBEXaggDataEmph 2" xfId="495"/>
    <cellStyle name="SAPBEXaggDataEmph 2 2" xfId="1932"/>
    <cellStyle name="SAPBEXaggDataEmph 2 2 2" xfId="2286"/>
    <cellStyle name="SAPBEXaggDataEmph 2 2 3" xfId="2561"/>
    <cellStyle name="SAPBEXaggDataEmph 3" xfId="496"/>
    <cellStyle name="SAPBEXaggDataEmph 3 2" xfId="1933"/>
    <cellStyle name="SAPBEXaggDataEmph 3 2 2" xfId="2287"/>
    <cellStyle name="SAPBEXaggDataEmph 3 2 3" xfId="2562"/>
    <cellStyle name="SAPBEXaggDataEmph 4" xfId="497"/>
    <cellStyle name="SAPBEXaggDataEmph 4 2" xfId="1934"/>
    <cellStyle name="SAPBEXaggDataEmph 4 2 2" xfId="2288"/>
    <cellStyle name="SAPBEXaggDataEmph 4 2 3" xfId="2563"/>
    <cellStyle name="SAPBEXaggDataEmph 5" xfId="498"/>
    <cellStyle name="SAPBEXaggDataEmph 5 2" xfId="1935"/>
    <cellStyle name="SAPBEXaggDataEmph 5 2 2" xfId="2289"/>
    <cellStyle name="SAPBEXaggDataEmph 5 2 3" xfId="2564"/>
    <cellStyle name="SAPBEXaggDataEmph 6" xfId="499"/>
    <cellStyle name="SAPBEXaggDataEmph 6 2" xfId="1936"/>
    <cellStyle name="SAPBEXaggDataEmph 6 2 2" xfId="2290"/>
    <cellStyle name="SAPBEXaggDataEmph 6 2 3" xfId="2565"/>
    <cellStyle name="SAPBEXaggDataEmph 7" xfId="1931"/>
    <cellStyle name="SAPBEXaggDataEmph 7 2" xfId="2285"/>
    <cellStyle name="SAPBEXaggDataEmph 7 3" xfId="2560"/>
    <cellStyle name="SAPBEXaggItem" xfId="500"/>
    <cellStyle name="SAPBEXaggItem 2" xfId="501"/>
    <cellStyle name="SAPBEXaggItem 2 2" xfId="1938"/>
    <cellStyle name="SAPBEXaggItem 2 2 2" xfId="2292"/>
    <cellStyle name="SAPBEXaggItem 2 2 3" xfId="2567"/>
    <cellStyle name="SAPBEXaggItem 3" xfId="502"/>
    <cellStyle name="SAPBEXaggItem 3 2" xfId="1939"/>
    <cellStyle name="SAPBEXaggItem 3 2 2" xfId="2293"/>
    <cellStyle name="SAPBEXaggItem 3 2 3" xfId="2568"/>
    <cellStyle name="SAPBEXaggItem 4" xfId="503"/>
    <cellStyle name="SAPBEXaggItem 4 2" xfId="1940"/>
    <cellStyle name="SAPBEXaggItem 4 2 2" xfId="2294"/>
    <cellStyle name="SAPBEXaggItem 4 2 3" xfId="2569"/>
    <cellStyle name="SAPBEXaggItem 5" xfId="504"/>
    <cellStyle name="SAPBEXaggItem 5 2" xfId="1941"/>
    <cellStyle name="SAPBEXaggItem 5 2 2" xfId="2295"/>
    <cellStyle name="SAPBEXaggItem 5 2 3" xfId="2570"/>
    <cellStyle name="SAPBEXaggItem 6" xfId="505"/>
    <cellStyle name="SAPBEXaggItem 6 2" xfId="1942"/>
    <cellStyle name="SAPBEXaggItem 6 2 2" xfId="2296"/>
    <cellStyle name="SAPBEXaggItem 6 2 3" xfId="2571"/>
    <cellStyle name="SAPBEXaggItem 7" xfId="506"/>
    <cellStyle name="SAPBEXaggItem 7 2" xfId="1943"/>
    <cellStyle name="SAPBEXaggItem 7 2 2" xfId="2297"/>
    <cellStyle name="SAPBEXaggItem 7 2 3" xfId="2572"/>
    <cellStyle name="SAPBEXaggItem 8" xfId="1937"/>
    <cellStyle name="SAPBEXaggItem 8 2" xfId="2291"/>
    <cellStyle name="SAPBEXaggItem 8 3" xfId="2566"/>
    <cellStyle name="SAPBEXaggItemX" xfId="507"/>
    <cellStyle name="SAPBEXaggItemX 2" xfId="508"/>
    <cellStyle name="SAPBEXaggItemX 2 2" xfId="1945"/>
    <cellStyle name="SAPBEXaggItemX 2 2 2" xfId="2299"/>
    <cellStyle name="SAPBEXaggItemX 2 2 3" xfId="2574"/>
    <cellStyle name="SAPBEXaggItemX 3" xfId="509"/>
    <cellStyle name="SAPBEXaggItemX 3 2" xfId="1946"/>
    <cellStyle name="SAPBEXaggItemX 3 2 2" xfId="2300"/>
    <cellStyle name="SAPBEXaggItemX 3 2 3" xfId="2575"/>
    <cellStyle name="SAPBEXaggItemX 4" xfId="510"/>
    <cellStyle name="SAPBEXaggItemX 4 2" xfId="1947"/>
    <cellStyle name="SAPBEXaggItemX 4 2 2" xfId="2301"/>
    <cellStyle name="SAPBEXaggItemX 4 2 3" xfId="2576"/>
    <cellStyle name="SAPBEXaggItemX 5" xfId="511"/>
    <cellStyle name="SAPBEXaggItemX 5 2" xfId="1948"/>
    <cellStyle name="SAPBEXaggItemX 5 2 2" xfId="2302"/>
    <cellStyle name="SAPBEXaggItemX 5 2 3" xfId="2577"/>
    <cellStyle name="SAPBEXaggItemX 6" xfId="512"/>
    <cellStyle name="SAPBEXaggItemX 6 2" xfId="1949"/>
    <cellStyle name="SAPBEXaggItemX 6 2 2" xfId="2303"/>
    <cellStyle name="SAPBEXaggItemX 6 2 3" xfId="2578"/>
    <cellStyle name="SAPBEXaggItemX 7" xfId="1944"/>
    <cellStyle name="SAPBEXaggItemX 7 2" xfId="2298"/>
    <cellStyle name="SAPBEXaggItemX 7 3" xfId="2573"/>
    <cellStyle name="SAPBEXchaText" xfId="513"/>
    <cellStyle name="SAPBEXchaText 2" xfId="514"/>
    <cellStyle name="SAPBEXchaText 2 2" xfId="1950"/>
    <cellStyle name="SAPBEXchaText 2 2 2" xfId="2304"/>
    <cellStyle name="SAPBEXchaText 2 2 3" xfId="2579"/>
    <cellStyle name="SAPBEXchaText 3" xfId="515"/>
    <cellStyle name="SAPBEXchaText 3 2" xfId="1951"/>
    <cellStyle name="SAPBEXchaText 3 2 2" xfId="2305"/>
    <cellStyle name="SAPBEXchaText 3 2 3" xfId="2580"/>
    <cellStyle name="SAPBEXchaText 4" xfId="516"/>
    <cellStyle name="SAPBEXchaText 4 2" xfId="1952"/>
    <cellStyle name="SAPBEXchaText 4 2 2" xfId="2306"/>
    <cellStyle name="SAPBEXchaText 4 2 3" xfId="2581"/>
    <cellStyle name="SAPBEXchaText 5" xfId="517"/>
    <cellStyle name="SAPBEXchaText 5 2" xfId="1953"/>
    <cellStyle name="SAPBEXchaText 5 2 2" xfId="2307"/>
    <cellStyle name="SAPBEXchaText 5 2 3" xfId="2582"/>
    <cellStyle name="SAPBEXchaText 6" xfId="518"/>
    <cellStyle name="SAPBEXchaText 6 2" xfId="1954"/>
    <cellStyle name="SAPBEXchaText 6 2 2" xfId="2308"/>
    <cellStyle name="SAPBEXchaText 6 2 3" xfId="2583"/>
    <cellStyle name="SAPBEXchaText_Приложение_1_к_7-у-о_2009_Кв_1_ФСТ" xfId="519"/>
    <cellStyle name="SAPBEXexcBad7" xfId="520"/>
    <cellStyle name="SAPBEXexcBad7 2" xfId="521"/>
    <cellStyle name="SAPBEXexcBad7 2 2" xfId="1956"/>
    <cellStyle name="SAPBEXexcBad7 2 2 2" xfId="2310"/>
    <cellStyle name="SAPBEXexcBad7 2 2 3" xfId="2585"/>
    <cellStyle name="SAPBEXexcBad7 3" xfId="522"/>
    <cellStyle name="SAPBEXexcBad7 3 2" xfId="1957"/>
    <cellStyle name="SAPBEXexcBad7 3 2 2" xfId="2311"/>
    <cellStyle name="SAPBEXexcBad7 3 2 3" xfId="2586"/>
    <cellStyle name="SAPBEXexcBad7 4" xfId="523"/>
    <cellStyle name="SAPBEXexcBad7 4 2" xfId="1958"/>
    <cellStyle name="SAPBEXexcBad7 4 2 2" xfId="2312"/>
    <cellStyle name="SAPBEXexcBad7 4 2 3" xfId="2587"/>
    <cellStyle name="SAPBEXexcBad7 5" xfId="524"/>
    <cellStyle name="SAPBEXexcBad7 5 2" xfId="1959"/>
    <cellStyle name="SAPBEXexcBad7 5 2 2" xfId="2313"/>
    <cellStyle name="SAPBEXexcBad7 5 2 3" xfId="2588"/>
    <cellStyle name="SAPBEXexcBad7 6" xfId="525"/>
    <cellStyle name="SAPBEXexcBad7 6 2" xfId="1960"/>
    <cellStyle name="SAPBEXexcBad7 6 2 2" xfId="2314"/>
    <cellStyle name="SAPBEXexcBad7 6 2 3" xfId="2589"/>
    <cellStyle name="SAPBEXexcBad7 7" xfId="1955"/>
    <cellStyle name="SAPBEXexcBad7 7 2" xfId="2309"/>
    <cellStyle name="SAPBEXexcBad7 7 3" xfId="2584"/>
    <cellStyle name="SAPBEXexcBad8" xfId="526"/>
    <cellStyle name="SAPBEXexcBad8 2" xfId="527"/>
    <cellStyle name="SAPBEXexcBad8 2 2" xfId="1962"/>
    <cellStyle name="SAPBEXexcBad8 2 2 2" xfId="2316"/>
    <cellStyle name="SAPBEXexcBad8 2 2 3" xfId="2591"/>
    <cellStyle name="SAPBEXexcBad8 3" xfId="528"/>
    <cellStyle name="SAPBEXexcBad8 3 2" xfId="1963"/>
    <cellStyle name="SAPBEXexcBad8 3 2 2" xfId="2317"/>
    <cellStyle name="SAPBEXexcBad8 3 2 3" xfId="2592"/>
    <cellStyle name="SAPBEXexcBad8 4" xfId="529"/>
    <cellStyle name="SAPBEXexcBad8 4 2" xfId="1964"/>
    <cellStyle name="SAPBEXexcBad8 4 2 2" xfId="2318"/>
    <cellStyle name="SAPBEXexcBad8 4 2 3" xfId="2593"/>
    <cellStyle name="SAPBEXexcBad8 5" xfId="530"/>
    <cellStyle name="SAPBEXexcBad8 5 2" xfId="1965"/>
    <cellStyle name="SAPBEXexcBad8 5 2 2" xfId="2319"/>
    <cellStyle name="SAPBEXexcBad8 5 2 3" xfId="2594"/>
    <cellStyle name="SAPBEXexcBad8 6" xfId="531"/>
    <cellStyle name="SAPBEXexcBad8 6 2" xfId="1966"/>
    <cellStyle name="SAPBEXexcBad8 6 2 2" xfId="2320"/>
    <cellStyle name="SAPBEXexcBad8 6 2 3" xfId="2595"/>
    <cellStyle name="SAPBEXexcBad8 7" xfId="1961"/>
    <cellStyle name="SAPBEXexcBad8 7 2" xfId="2315"/>
    <cellStyle name="SAPBEXexcBad8 7 3" xfId="2590"/>
    <cellStyle name="SAPBEXexcBad9" xfId="532"/>
    <cellStyle name="SAPBEXexcBad9 2" xfId="533"/>
    <cellStyle name="SAPBEXexcBad9 2 2" xfId="1968"/>
    <cellStyle name="SAPBEXexcBad9 2 2 2" xfId="2322"/>
    <cellStyle name="SAPBEXexcBad9 2 2 3" xfId="2597"/>
    <cellStyle name="SAPBEXexcBad9 3" xfId="534"/>
    <cellStyle name="SAPBEXexcBad9 3 2" xfId="1969"/>
    <cellStyle name="SAPBEXexcBad9 3 2 2" xfId="2323"/>
    <cellStyle name="SAPBEXexcBad9 3 2 3" xfId="2598"/>
    <cellStyle name="SAPBEXexcBad9 4" xfId="535"/>
    <cellStyle name="SAPBEXexcBad9 4 2" xfId="1970"/>
    <cellStyle name="SAPBEXexcBad9 4 2 2" xfId="2324"/>
    <cellStyle name="SAPBEXexcBad9 4 2 3" xfId="2599"/>
    <cellStyle name="SAPBEXexcBad9 5" xfId="536"/>
    <cellStyle name="SAPBEXexcBad9 5 2" xfId="1971"/>
    <cellStyle name="SAPBEXexcBad9 5 2 2" xfId="2325"/>
    <cellStyle name="SAPBEXexcBad9 5 2 3" xfId="2600"/>
    <cellStyle name="SAPBEXexcBad9 6" xfId="537"/>
    <cellStyle name="SAPBEXexcBad9 6 2" xfId="1972"/>
    <cellStyle name="SAPBEXexcBad9 6 2 2" xfId="2326"/>
    <cellStyle name="SAPBEXexcBad9 6 2 3" xfId="2601"/>
    <cellStyle name="SAPBEXexcBad9 7" xfId="1967"/>
    <cellStyle name="SAPBEXexcBad9 7 2" xfId="2321"/>
    <cellStyle name="SAPBEXexcBad9 7 3" xfId="2596"/>
    <cellStyle name="SAPBEXexcCritical4" xfId="538"/>
    <cellStyle name="SAPBEXexcCritical4 2" xfId="539"/>
    <cellStyle name="SAPBEXexcCritical4 2 2" xfId="1974"/>
    <cellStyle name="SAPBEXexcCritical4 2 2 2" xfId="2328"/>
    <cellStyle name="SAPBEXexcCritical4 2 2 3" xfId="2603"/>
    <cellStyle name="SAPBEXexcCritical4 3" xfId="540"/>
    <cellStyle name="SAPBEXexcCritical4 3 2" xfId="1975"/>
    <cellStyle name="SAPBEXexcCritical4 3 2 2" xfId="2329"/>
    <cellStyle name="SAPBEXexcCritical4 3 2 3" xfId="2604"/>
    <cellStyle name="SAPBEXexcCritical4 4" xfId="541"/>
    <cellStyle name="SAPBEXexcCritical4 4 2" xfId="1976"/>
    <cellStyle name="SAPBEXexcCritical4 4 2 2" xfId="2330"/>
    <cellStyle name="SAPBEXexcCritical4 4 2 3" xfId="2605"/>
    <cellStyle name="SAPBEXexcCritical4 5" xfId="542"/>
    <cellStyle name="SAPBEXexcCritical4 5 2" xfId="1977"/>
    <cellStyle name="SAPBEXexcCritical4 5 2 2" xfId="2331"/>
    <cellStyle name="SAPBEXexcCritical4 5 2 3" xfId="2606"/>
    <cellStyle name="SAPBEXexcCritical4 6" xfId="543"/>
    <cellStyle name="SAPBEXexcCritical4 6 2" xfId="1978"/>
    <cellStyle name="SAPBEXexcCritical4 6 2 2" xfId="2332"/>
    <cellStyle name="SAPBEXexcCritical4 6 2 3" xfId="2607"/>
    <cellStyle name="SAPBEXexcCritical4 7" xfId="1973"/>
    <cellStyle name="SAPBEXexcCritical4 7 2" xfId="2327"/>
    <cellStyle name="SAPBEXexcCritical4 7 3" xfId="2602"/>
    <cellStyle name="SAPBEXexcCritical5" xfId="544"/>
    <cellStyle name="SAPBEXexcCritical5 2" xfId="545"/>
    <cellStyle name="SAPBEXexcCritical5 2 2" xfId="1980"/>
    <cellStyle name="SAPBEXexcCritical5 2 2 2" xfId="2334"/>
    <cellStyle name="SAPBEXexcCritical5 2 2 3" xfId="2609"/>
    <cellStyle name="SAPBEXexcCritical5 3" xfId="546"/>
    <cellStyle name="SAPBEXexcCritical5 3 2" xfId="1981"/>
    <cellStyle name="SAPBEXexcCritical5 3 2 2" xfId="2335"/>
    <cellStyle name="SAPBEXexcCritical5 3 2 3" xfId="2610"/>
    <cellStyle name="SAPBEXexcCritical5 4" xfId="547"/>
    <cellStyle name="SAPBEXexcCritical5 4 2" xfId="1982"/>
    <cellStyle name="SAPBEXexcCritical5 4 2 2" xfId="2336"/>
    <cellStyle name="SAPBEXexcCritical5 4 2 3" xfId="2611"/>
    <cellStyle name="SAPBEXexcCritical5 5" xfId="548"/>
    <cellStyle name="SAPBEXexcCritical5 5 2" xfId="1983"/>
    <cellStyle name="SAPBEXexcCritical5 5 2 2" xfId="2337"/>
    <cellStyle name="SAPBEXexcCritical5 5 2 3" xfId="2612"/>
    <cellStyle name="SAPBEXexcCritical5 6" xfId="549"/>
    <cellStyle name="SAPBEXexcCritical5 6 2" xfId="1984"/>
    <cellStyle name="SAPBEXexcCritical5 6 2 2" xfId="2338"/>
    <cellStyle name="SAPBEXexcCritical5 6 2 3" xfId="2613"/>
    <cellStyle name="SAPBEXexcCritical5 7" xfId="1979"/>
    <cellStyle name="SAPBEXexcCritical5 7 2" xfId="2333"/>
    <cellStyle name="SAPBEXexcCritical5 7 3" xfId="2608"/>
    <cellStyle name="SAPBEXexcCritical6" xfId="550"/>
    <cellStyle name="SAPBEXexcCritical6 2" xfId="551"/>
    <cellStyle name="SAPBEXexcCritical6 2 2" xfId="1986"/>
    <cellStyle name="SAPBEXexcCritical6 2 2 2" xfId="2340"/>
    <cellStyle name="SAPBEXexcCritical6 2 2 3" xfId="2615"/>
    <cellStyle name="SAPBEXexcCritical6 3" xfId="552"/>
    <cellStyle name="SAPBEXexcCritical6 3 2" xfId="1987"/>
    <cellStyle name="SAPBEXexcCritical6 3 2 2" xfId="2341"/>
    <cellStyle name="SAPBEXexcCritical6 3 2 3" xfId="2616"/>
    <cellStyle name="SAPBEXexcCritical6 4" xfId="553"/>
    <cellStyle name="SAPBEXexcCritical6 4 2" xfId="1988"/>
    <cellStyle name="SAPBEXexcCritical6 4 2 2" xfId="2342"/>
    <cellStyle name="SAPBEXexcCritical6 4 2 3" xfId="2617"/>
    <cellStyle name="SAPBEXexcCritical6 5" xfId="554"/>
    <cellStyle name="SAPBEXexcCritical6 5 2" xfId="1989"/>
    <cellStyle name="SAPBEXexcCritical6 5 2 2" xfId="2343"/>
    <cellStyle name="SAPBEXexcCritical6 5 2 3" xfId="2618"/>
    <cellStyle name="SAPBEXexcCritical6 6" xfId="555"/>
    <cellStyle name="SAPBEXexcCritical6 6 2" xfId="1990"/>
    <cellStyle name="SAPBEXexcCritical6 6 2 2" xfId="2344"/>
    <cellStyle name="SAPBEXexcCritical6 6 2 3" xfId="2619"/>
    <cellStyle name="SAPBEXexcCritical6 7" xfId="1985"/>
    <cellStyle name="SAPBEXexcCritical6 7 2" xfId="2339"/>
    <cellStyle name="SAPBEXexcCritical6 7 3" xfId="2614"/>
    <cellStyle name="SAPBEXexcGood1" xfId="556"/>
    <cellStyle name="SAPBEXexcGood1 2" xfId="557"/>
    <cellStyle name="SAPBEXexcGood1 2 2" xfId="1992"/>
    <cellStyle name="SAPBEXexcGood1 2 2 2" xfId="2346"/>
    <cellStyle name="SAPBEXexcGood1 2 2 3" xfId="2621"/>
    <cellStyle name="SAPBEXexcGood1 3" xfId="558"/>
    <cellStyle name="SAPBEXexcGood1 3 2" xfId="1993"/>
    <cellStyle name="SAPBEXexcGood1 3 2 2" xfId="2347"/>
    <cellStyle name="SAPBEXexcGood1 3 2 3" xfId="2622"/>
    <cellStyle name="SAPBEXexcGood1 4" xfId="559"/>
    <cellStyle name="SAPBEXexcGood1 4 2" xfId="1994"/>
    <cellStyle name="SAPBEXexcGood1 4 2 2" xfId="2348"/>
    <cellStyle name="SAPBEXexcGood1 4 2 3" xfId="2623"/>
    <cellStyle name="SAPBEXexcGood1 5" xfId="560"/>
    <cellStyle name="SAPBEXexcGood1 5 2" xfId="1995"/>
    <cellStyle name="SAPBEXexcGood1 5 2 2" xfId="2349"/>
    <cellStyle name="SAPBEXexcGood1 5 2 3" xfId="2624"/>
    <cellStyle name="SAPBEXexcGood1 6" xfId="561"/>
    <cellStyle name="SAPBEXexcGood1 6 2" xfId="1996"/>
    <cellStyle name="SAPBEXexcGood1 6 2 2" xfId="2350"/>
    <cellStyle name="SAPBEXexcGood1 6 2 3" xfId="2625"/>
    <cellStyle name="SAPBEXexcGood1 7" xfId="1991"/>
    <cellStyle name="SAPBEXexcGood1 7 2" xfId="2345"/>
    <cellStyle name="SAPBEXexcGood1 7 3" xfId="2620"/>
    <cellStyle name="SAPBEXexcGood2" xfId="562"/>
    <cellStyle name="SAPBEXexcGood2 2" xfId="563"/>
    <cellStyle name="SAPBEXexcGood2 2 2" xfId="1998"/>
    <cellStyle name="SAPBEXexcGood2 2 2 2" xfId="2352"/>
    <cellStyle name="SAPBEXexcGood2 2 2 3" xfId="2627"/>
    <cellStyle name="SAPBEXexcGood2 3" xfId="564"/>
    <cellStyle name="SAPBEXexcGood2 3 2" xfId="1999"/>
    <cellStyle name="SAPBEXexcGood2 3 2 2" xfId="2353"/>
    <cellStyle name="SAPBEXexcGood2 3 2 3" xfId="2628"/>
    <cellStyle name="SAPBEXexcGood2 4" xfId="565"/>
    <cellStyle name="SAPBEXexcGood2 4 2" xfId="2000"/>
    <cellStyle name="SAPBEXexcGood2 4 2 2" xfId="2354"/>
    <cellStyle name="SAPBEXexcGood2 4 2 3" xfId="2629"/>
    <cellStyle name="SAPBEXexcGood2 5" xfId="566"/>
    <cellStyle name="SAPBEXexcGood2 5 2" xfId="2001"/>
    <cellStyle name="SAPBEXexcGood2 5 2 2" xfId="2355"/>
    <cellStyle name="SAPBEXexcGood2 5 2 3" xfId="2630"/>
    <cellStyle name="SAPBEXexcGood2 6" xfId="567"/>
    <cellStyle name="SAPBEXexcGood2 6 2" xfId="2002"/>
    <cellStyle name="SAPBEXexcGood2 6 2 2" xfId="2356"/>
    <cellStyle name="SAPBEXexcGood2 6 2 3" xfId="2631"/>
    <cellStyle name="SAPBEXexcGood2 7" xfId="1997"/>
    <cellStyle name="SAPBEXexcGood2 7 2" xfId="2351"/>
    <cellStyle name="SAPBEXexcGood2 7 3" xfId="2626"/>
    <cellStyle name="SAPBEXexcGood3" xfId="568"/>
    <cellStyle name="SAPBEXexcGood3 2" xfId="569"/>
    <cellStyle name="SAPBEXexcGood3 2 2" xfId="2004"/>
    <cellStyle name="SAPBEXexcGood3 2 2 2" xfId="2358"/>
    <cellStyle name="SAPBEXexcGood3 2 2 3" xfId="2633"/>
    <cellStyle name="SAPBEXexcGood3 3" xfId="570"/>
    <cellStyle name="SAPBEXexcGood3 3 2" xfId="2005"/>
    <cellStyle name="SAPBEXexcGood3 3 2 2" xfId="2359"/>
    <cellStyle name="SAPBEXexcGood3 3 2 3" xfId="2634"/>
    <cellStyle name="SAPBEXexcGood3 4" xfId="571"/>
    <cellStyle name="SAPBEXexcGood3 4 2" xfId="2006"/>
    <cellStyle name="SAPBEXexcGood3 4 2 2" xfId="2360"/>
    <cellStyle name="SAPBEXexcGood3 4 2 3" xfId="2635"/>
    <cellStyle name="SAPBEXexcGood3 5" xfId="572"/>
    <cellStyle name="SAPBEXexcGood3 5 2" xfId="2007"/>
    <cellStyle name="SAPBEXexcGood3 5 2 2" xfId="2361"/>
    <cellStyle name="SAPBEXexcGood3 5 2 3" xfId="2636"/>
    <cellStyle name="SAPBEXexcGood3 6" xfId="573"/>
    <cellStyle name="SAPBEXexcGood3 6 2" xfId="2008"/>
    <cellStyle name="SAPBEXexcGood3 6 2 2" xfId="2362"/>
    <cellStyle name="SAPBEXexcGood3 6 2 3" xfId="2637"/>
    <cellStyle name="SAPBEXexcGood3 7" xfId="2003"/>
    <cellStyle name="SAPBEXexcGood3 7 2" xfId="2357"/>
    <cellStyle name="SAPBEXexcGood3 7 3" xfId="2632"/>
    <cellStyle name="SAPBEXfilterDrill" xfId="574"/>
    <cellStyle name="SAPBEXfilterDrill 2" xfId="575"/>
    <cellStyle name="SAPBEXfilterDrill 2 2" xfId="2010"/>
    <cellStyle name="SAPBEXfilterDrill 2 2 2" xfId="2364"/>
    <cellStyle name="SAPBEXfilterDrill 2 2 3" xfId="2639"/>
    <cellStyle name="SAPBEXfilterDrill 3" xfId="576"/>
    <cellStyle name="SAPBEXfilterDrill 3 2" xfId="2011"/>
    <cellStyle name="SAPBEXfilterDrill 3 2 2" xfId="2365"/>
    <cellStyle name="SAPBEXfilterDrill 3 2 3" xfId="2640"/>
    <cellStyle name="SAPBEXfilterDrill 4" xfId="577"/>
    <cellStyle name="SAPBEXfilterDrill 4 2" xfId="2012"/>
    <cellStyle name="SAPBEXfilterDrill 4 2 2" xfId="2366"/>
    <cellStyle name="SAPBEXfilterDrill 4 2 3" xfId="2641"/>
    <cellStyle name="SAPBEXfilterDrill 5" xfId="578"/>
    <cellStyle name="SAPBEXfilterDrill 5 2" xfId="2013"/>
    <cellStyle name="SAPBEXfilterDrill 5 2 2" xfId="2367"/>
    <cellStyle name="SAPBEXfilterDrill 5 2 3" xfId="2642"/>
    <cellStyle name="SAPBEXfilterDrill 6" xfId="579"/>
    <cellStyle name="SAPBEXfilterDrill 6 2" xfId="2014"/>
    <cellStyle name="SAPBEXfilterDrill 6 2 2" xfId="2368"/>
    <cellStyle name="SAPBEXfilterDrill 6 2 3" xfId="2643"/>
    <cellStyle name="SAPBEXfilterDrill 7" xfId="2009"/>
    <cellStyle name="SAPBEXfilterDrill 7 2" xfId="2363"/>
    <cellStyle name="SAPBEXfilterDrill 7 3" xfId="2638"/>
    <cellStyle name="SAPBEXfilterItem" xfId="580"/>
    <cellStyle name="SAPBEXfilterItem 2" xfId="581"/>
    <cellStyle name="SAPBEXfilterItem 2 2" xfId="2016"/>
    <cellStyle name="SAPBEXfilterItem 2 2 2" xfId="2370"/>
    <cellStyle name="SAPBEXfilterItem 2 2 3" xfId="2645"/>
    <cellStyle name="SAPBEXfilterItem 3" xfId="582"/>
    <cellStyle name="SAPBEXfilterItem 3 2" xfId="2017"/>
    <cellStyle name="SAPBEXfilterItem 3 2 2" xfId="2371"/>
    <cellStyle name="SAPBEXfilterItem 3 2 3" xfId="2646"/>
    <cellStyle name="SAPBEXfilterItem 4" xfId="583"/>
    <cellStyle name="SAPBEXfilterItem 4 2" xfId="2018"/>
    <cellStyle name="SAPBEXfilterItem 4 2 2" xfId="2372"/>
    <cellStyle name="SAPBEXfilterItem 4 2 3" xfId="2647"/>
    <cellStyle name="SAPBEXfilterItem 5" xfId="584"/>
    <cellStyle name="SAPBEXfilterItem 5 2" xfId="2019"/>
    <cellStyle name="SAPBEXfilterItem 5 2 2" xfId="2373"/>
    <cellStyle name="SAPBEXfilterItem 5 2 3" xfId="2648"/>
    <cellStyle name="SAPBEXfilterItem 6" xfId="585"/>
    <cellStyle name="SAPBEXfilterItem 6 2" xfId="2020"/>
    <cellStyle name="SAPBEXfilterItem 6 2 2" xfId="2374"/>
    <cellStyle name="SAPBEXfilterItem 6 2 3" xfId="2649"/>
    <cellStyle name="SAPBEXfilterItem 7" xfId="2015"/>
    <cellStyle name="SAPBEXfilterItem 7 2" xfId="2369"/>
    <cellStyle name="SAPBEXfilterItem 7 3" xfId="2644"/>
    <cellStyle name="SAPBEXfilterText" xfId="586"/>
    <cellStyle name="SAPBEXfilterText 2" xfId="587"/>
    <cellStyle name="SAPBEXfilterText 2 2" xfId="2021"/>
    <cellStyle name="SAPBEXfilterText 2 2 2" xfId="2375"/>
    <cellStyle name="SAPBEXfilterText 2 2 3" xfId="2650"/>
    <cellStyle name="SAPBEXfilterText 3" xfId="588"/>
    <cellStyle name="SAPBEXfilterText 3 2" xfId="2022"/>
    <cellStyle name="SAPBEXfilterText 3 2 2" xfId="2376"/>
    <cellStyle name="SAPBEXfilterText 3 2 3" xfId="2651"/>
    <cellStyle name="SAPBEXfilterText 4" xfId="589"/>
    <cellStyle name="SAPBEXfilterText 4 2" xfId="2023"/>
    <cellStyle name="SAPBEXfilterText 4 2 2" xfId="2377"/>
    <cellStyle name="SAPBEXfilterText 4 2 3" xfId="2652"/>
    <cellStyle name="SAPBEXfilterText 5" xfId="590"/>
    <cellStyle name="SAPBEXfilterText 5 2" xfId="2024"/>
    <cellStyle name="SAPBEXfilterText 5 2 2" xfId="2378"/>
    <cellStyle name="SAPBEXfilterText 5 2 3" xfId="2653"/>
    <cellStyle name="SAPBEXfilterText 6" xfId="591"/>
    <cellStyle name="SAPBEXfilterText 6 2" xfId="2025"/>
    <cellStyle name="SAPBEXfilterText 6 2 2" xfId="2379"/>
    <cellStyle name="SAPBEXfilterText 6 2 3" xfId="2654"/>
    <cellStyle name="SAPBEXformats" xfId="592"/>
    <cellStyle name="SAPBEXformats 2" xfId="593"/>
    <cellStyle name="SAPBEXformats 2 2" xfId="2026"/>
    <cellStyle name="SAPBEXformats 2 2 2" xfId="2380"/>
    <cellStyle name="SAPBEXformats 2 2 3" xfId="2655"/>
    <cellStyle name="SAPBEXformats 3" xfId="594"/>
    <cellStyle name="SAPBEXformats 3 2" xfId="2027"/>
    <cellStyle name="SAPBEXformats 3 2 2" xfId="2381"/>
    <cellStyle name="SAPBEXformats 3 2 3" xfId="2656"/>
    <cellStyle name="SAPBEXformats 4" xfId="595"/>
    <cellStyle name="SAPBEXformats 4 2" xfId="2028"/>
    <cellStyle name="SAPBEXformats 4 2 2" xfId="2382"/>
    <cellStyle name="SAPBEXformats 4 2 3" xfId="2657"/>
    <cellStyle name="SAPBEXformats 5" xfId="596"/>
    <cellStyle name="SAPBEXformats 5 2" xfId="2029"/>
    <cellStyle name="SAPBEXformats 5 2 2" xfId="2383"/>
    <cellStyle name="SAPBEXformats 5 2 3" xfId="2658"/>
    <cellStyle name="SAPBEXformats 6" xfId="597"/>
    <cellStyle name="SAPBEXformats 6 2" xfId="2030"/>
    <cellStyle name="SAPBEXformats 6 2 2" xfId="2384"/>
    <cellStyle name="SAPBEXformats 6 2 3" xfId="2659"/>
    <cellStyle name="SAPBEXheaderItem" xfId="598"/>
    <cellStyle name="SAPBEXheaderItem 2" xfId="599"/>
    <cellStyle name="SAPBEXheaderItem 2 2" xfId="2031"/>
    <cellStyle name="SAPBEXheaderItem 2 2 2" xfId="2385"/>
    <cellStyle name="SAPBEXheaderItem 2 2 3" xfId="2660"/>
    <cellStyle name="SAPBEXheaderItem 3" xfId="600"/>
    <cellStyle name="SAPBEXheaderItem 3 2" xfId="2032"/>
    <cellStyle name="SAPBEXheaderItem 3 2 2" xfId="2386"/>
    <cellStyle name="SAPBEXheaderItem 3 2 3" xfId="2661"/>
    <cellStyle name="SAPBEXheaderItem 4" xfId="601"/>
    <cellStyle name="SAPBEXheaderItem 4 2" xfId="2033"/>
    <cellStyle name="SAPBEXheaderItem 4 2 2" xfId="2387"/>
    <cellStyle name="SAPBEXheaderItem 4 2 3" xfId="2662"/>
    <cellStyle name="SAPBEXheaderItem 5" xfId="602"/>
    <cellStyle name="SAPBEXheaderItem 5 2" xfId="2034"/>
    <cellStyle name="SAPBEXheaderItem 5 2 2" xfId="2388"/>
    <cellStyle name="SAPBEXheaderItem 5 2 3" xfId="2663"/>
    <cellStyle name="SAPBEXheaderItem 6" xfId="603"/>
    <cellStyle name="SAPBEXheaderItem 6 2" xfId="2035"/>
    <cellStyle name="SAPBEXheaderItem 6 2 2" xfId="2389"/>
    <cellStyle name="SAPBEXheaderItem 6 2 3" xfId="2664"/>
    <cellStyle name="SAPBEXheaderText" xfId="604"/>
    <cellStyle name="SAPBEXheaderText 2" xfId="605"/>
    <cellStyle name="SAPBEXheaderText 2 2" xfId="2036"/>
    <cellStyle name="SAPBEXheaderText 2 2 2" xfId="2390"/>
    <cellStyle name="SAPBEXheaderText 2 2 3" xfId="2665"/>
    <cellStyle name="SAPBEXheaderText 3" xfId="606"/>
    <cellStyle name="SAPBEXheaderText 3 2" xfId="2037"/>
    <cellStyle name="SAPBEXheaderText 3 2 2" xfId="2391"/>
    <cellStyle name="SAPBEXheaderText 3 2 3" xfId="2666"/>
    <cellStyle name="SAPBEXheaderText 4" xfId="607"/>
    <cellStyle name="SAPBEXheaderText 4 2" xfId="2038"/>
    <cellStyle name="SAPBEXheaderText 4 2 2" xfId="2392"/>
    <cellStyle name="SAPBEXheaderText 4 2 3" xfId="2667"/>
    <cellStyle name="SAPBEXheaderText 5" xfId="608"/>
    <cellStyle name="SAPBEXheaderText 5 2" xfId="2039"/>
    <cellStyle name="SAPBEXheaderText 5 2 2" xfId="2393"/>
    <cellStyle name="SAPBEXheaderText 5 2 3" xfId="2668"/>
    <cellStyle name="SAPBEXheaderText 6" xfId="609"/>
    <cellStyle name="SAPBEXheaderText 6 2" xfId="2040"/>
    <cellStyle name="SAPBEXheaderText 6 2 2" xfId="2394"/>
    <cellStyle name="SAPBEXheaderText 6 2 3" xfId="2669"/>
    <cellStyle name="SAPBEXHLevel0" xfId="610"/>
    <cellStyle name="SAPBEXHLevel0 2" xfId="611"/>
    <cellStyle name="SAPBEXHLevel0 2 2" xfId="2041"/>
    <cellStyle name="SAPBEXHLevel0 2 2 2" xfId="2395"/>
    <cellStyle name="SAPBEXHLevel0 2 2 3" xfId="2670"/>
    <cellStyle name="SAPBEXHLevel0 3" xfId="612"/>
    <cellStyle name="SAPBEXHLevel0 3 2" xfId="2042"/>
    <cellStyle name="SAPBEXHLevel0 3 2 2" xfId="2396"/>
    <cellStyle name="SAPBEXHLevel0 3 2 3" xfId="2671"/>
    <cellStyle name="SAPBEXHLevel0 4" xfId="613"/>
    <cellStyle name="SAPBEXHLevel0 4 2" xfId="2043"/>
    <cellStyle name="SAPBEXHLevel0 4 2 2" xfId="2397"/>
    <cellStyle name="SAPBEXHLevel0 4 2 3" xfId="2672"/>
    <cellStyle name="SAPBEXHLevel0 5" xfId="614"/>
    <cellStyle name="SAPBEXHLevel0 5 2" xfId="2044"/>
    <cellStyle name="SAPBEXHLevel0 5 2 2" xfId="2398"/>
    <cellStyle name="SAPBEXHLevel0 5 2 3" xfId="2673"/>
    <cellStyle name="SAPBEXHLevel0 6" xfId="615"/>
    <cellStyle name="SAPBEXHLevel0 6 2" xfId="2045"/>
    <cellStyle name="SAPBEXHLevel0 6 2 2" xfId="2399"/>
    <cellStyle name="SAPBEXHLevel0 6 2 3" xfId="2674"/>
    <cellStyle name="SAPBEXHLevel0 7" xfId="616"/>
    <cellStyle name="SAPBEXHLevel0 7 2" xfId="2046"/>
    <cellStyle name="SAPBEXHLevel0 7 2 2" xfId="2400"/>
    <cellStyle name="SAPBEXHLevel0 7 2 3" xfId="2675"/>
    <cellStyle name="SAPBEXHLevel0_7y-отчетная_РЖД_2009_04" xfId="617"/>
    <cellStyle name="SAPBEXHLevel0X" xfId="618"/>
    <cellStyle name="SAPBEXHLevel0X 2" xfId="619"/>
    <cellStyle name="SAPBEXHLevel0X 2 2" xfId="2047"/>
    <cellStyle name="SAPBEXHLevel0X 2 2 2" xfId="2401"/>
    <cellStyle name="SAPBEXHLevel0X 2 2 3" xfId="2676"/>
    <cellStyle name="SAPBEXHLevel0X 3" xfId="620"/>
    <cellStyle name="SAPBEXHLevel0X 3 2" xfId="2048"/>
    <cellStyle name="SAPBEXHLevel0X 3 2 2" xfId="2402"/>
    <cellStyle name="SAPBEXHLevel0X 3 2 3" xfId="2677"/>
    <cellStyle name="SAPBEXHLevel0X 4" xfId="621"/>
    <cellStyle name="SAPBEXHLevel0X 4 2" xfId="2049"/>
    <cellStyle name="SAPBEXHLevel0X 4 2 2" xfId="2403"/>
    <cellStyle name="SAPBEXHLevel0X 4 2 3" xfId="2678"/>
    <cellStyle name="SAPBEXHLevel0X 5" xfId="622"/>
    <cellStyle name="SAPBEXHLevel0X 5 2" xfId="2050"/>
    <cellStyle name="SAPBEXHLevel0X 5 2 2" xfId="2404"/>
    <cellStyle name="SAPBEXHLevel0X 5 2 3" xfId="2679"/>
    <cellStyle name="SAPBEXHLevel0X 6" xfId="623"/>
    <cellStyle name="SAPBEXHLevel0X 6 2" xfId="2051"/>
    <cellStyle name="SAPBEXHLevel0X 6 2 2" xfId="2405"/>
    <cellStyle name="SAPBEXHLevel0X 6 2 3" xfId="2680"/>
    <cellStyle name="SAPBEXHLevel0X 7" xfId="624"/>
    <cellStyle name="SAPBEXHLevel0X 7 2" xfId="2052"/>
    <cellStyle name="SAPBEXHLevel0X 7 2 2" xfId="2406"/>
    <cellStyle name="SAPBEXHLevel0X 7 2 3" xfId="2681"/>
    <cellStyle name="SAPBEXHLevel0X 8" xfId="625"/>
    <cellStyle name="SAPBEXHLevel0X 8 2" xfId="2053"/>
    <cellStyle name="SAPBEXHLevel0X 8 2 2" xfId="2407"/>
    <cellStyle name="SAPBEXHLevel0X 8 2 3" xfId="2682"/>
    <cellStyle name="SAPBEXHLevel0X 9" xfId="626"/>
    <cellStyle name="SAPBEXHLevel0X 9 2" xfId="2054"/>
    <cellStyle name="SAPBEXHLevel0X 9 2 2" xfId="2408"/>
    <cellStyle name="SAPBEXHLevel0X 9 2 3" xfId="2683"/>
    <cellStyle name="SAPBEXHLevel0X_7-р_Из_Системы" xfId="627"/>
    <cellStyle name="SAPBEXHLevel1" xfId="628"/>
    <cellStyle name="SAPBEXHLevel1 2" xfId="629"/>
    <cellStyle name="SAPBEXHLevel1 2 2" xfId="2055"/>
    <cellStyle name="SAPBEXHLevel1 2 2 2" xfId="2409"/>
    <cellStyle name="SAPBEXHLevel1 2 2 3" xfId="2684"/>
    <cellStyle name="SAPBEXHLevel1 3" xfId="630"/>
    <cellStyle name="SAPBEXHLevel1 3 2" xfId="2056"/>
    <cellStyle name="SAPBEXHLevel1 3 2 2" xfId="2410"/>
    <cellStyle name="SAPBEXHLevel1 3 2 3" xfId="2685"/>
    <cellStyle name="SAPBEXHLevel1 4" xfId="631"/>
    <cellStyle name="SAPBEXHLevel1 4 2" xfId="2057"/>
    <cellStyle name="SAPBEXHLevel1 4 2 2" xfId="2411"/>
    <cellStyle name="SAPBEXHLevel1 4 2 3" xfId="2686"/>
    <cellStyle name="SAPBEXHLevel1 5" xfId="632"/>
    <cellStyle name="SAPBEXHLevel1 5 2" xfId="2058"/>
    <cellStyle name="SAPBEXHLevel1 5 2 2" xfId="2412"/>
    <cellStyle name="SAPBEXHLevel1 5 2 3" xfId="2687"/>
    <cellStyle name="SAPBEXHLevel1 6" xfId="633"/>
    <cellStyle name="SAPBEXHLevel1 6 2" xfId="2059"/>
    <cellStyle name="SAPBEXHLevel1 6 2 2" xfId="2413"/>
    <cellStyle name="SAPBEXHLevel1 6 2 3" xfId="2688"/>
    <cellStyle name="SAPBEXHLevel1 7" xfId="634"/>
    <cellStyle name="SAPBEXHLevel1 7 2" xfId="2060"/>
    <cellStyle name="SAPBEXHLevel1 7 2 2" xfId="2414"/>
    <cellStyle name="SAPBEXHLevel1 7 2 3" xfId="2689"/>
    <cellStyle name="SAPBEXHLevel1_7y-отчетная_РЖД_2009_04" xfId="635"/>
    <cellStyle name="SAPBEXHLevel1X" xfId="636"/>
    <cellStyle name="SAPBEXHLevel1X 2" xfId="637"/>
    <cellStyle name="SAPBEXHLevel1X 2 2" xfId="2061"/>
    <cellStyle name="SAPBEXHLevel1X 2 2 2" xfId="2415"/>
    <cellStyle name="SAPBEXHLevel1X 2 2 3" xfId="2690"/>
    <cellStyle name="SAPBEXHLevel1X 3" xfId="638"/>
    <cellStyle name="SAPBEXHLevel1X 3 2" xfId="2062"/>
    <cellStyle name="SAPBEXHLevel1X 3 2 2" xfId="2416"/>
    <cellStyle name="SAPBEXHLevel1X 3 2 3" xfId="2691"/>
    <cellStyle name="SAPBEXHLevel1X 4" xfId="639"/>
    <cellStyle name="SAPBEXHLevel1X 4 2" xfId="2063"/>
    <cellStyle name="SAPBEXHLevel1X 4 2 2" xfId="2417"/>
    <cellStyle name="SAPBEXHLevel1X 4 2 3" xfId="2692"/>
    <cellStyle name="SAPBEXHLevel1X 5" xfId="640"/>
    <cellStyle name="SAPBEXHLevel1X 5 2" xfId="2064"/>
    <cellStyle name="SAPBEXHLevel1X 5 2 2" xfId="2418"/>
    <cellStyle name="SAPBEXHLevel1X 5 2 3" xfId="2693"/>
    <cellStyle name="SAPBEXHLevel1X 6" xfId="641"/>
    <cellStyle name="SAPBEXHLevel1X 6 2" xfId="2065"/>
    <cellStyle name="SAPBEXHLevel1X 6 2 2" xfId="2419"/>
    <cellStyle name="SAPBEXHLevel1X 6 2 3" xfId="2694"/>
    <cellStyle name="SAPBEXHLevel1X 7" xfId="642"/>
    <cellStyle name="SAPBEXHLevel1X 7 2" xfId="2066"/>
    <cellStyle name="SAPBEXHLevel1X 7 2 2" xfId="2420"/>
    <cellStyle name="SAPBEXHLevel1X 7 2 3" xfId="2695"/>
    <cellStyle name="SAPBEXHLevel1X 8" xfId="643"/>
    <cellStyle name="SAPBEXHLevel1X 8 2" xfId="2067"/>
    <cellStyle name="SAPBEXHLevel1X 8 2 2" xfId="2421"/>
    <cellStyle name="SAPBEXHLevel1X 8 2 3" xfId="2696"/>
    <cellStyle name="SAPBEXHLevel1X 9" xfId="644"/>
    <cellStyle name="SAPBEXHLevel1X 9 2" xfId="2068"/>
    <cellStyle name="SAPBEXHLevel1X 9 2 2" xfId="2422"/>
    <cellStyle name="SAPBEXHLevel1X 9 2 3" xfId="2697"/>
    <cellStyle name="SAPBEXHLevel1X_7-р_Из_Системы" xfId="645"/>
    <cellStyle name="SAPBEXHLevel2" xfId="646"/>
    <cellStyle name="SAPBEXHLevel2 2" xfId="647"/>
    <cellStyle name="SAPBEXHLevel2 2 2" xfId="2069"/>
    <cellStyle name="SAPBEXHLevel2 2 2 2" xfId="2423"/>
    <cellStyle name="SAPBEXHLevel2 2 2 3" xfId="2698"/>
    <cellStyle name="SAPBEXHLevel2 3" xfId="648"/>
    <cellStyle name="SAPBEXHLevel2 3 2" xfId="2070"/>
    <cellStyle name="SAPBEXHLevel2 3 2 2" xfId="2424"/>
    <cellStyle name="SAPBEXHLevel2 3 2 3" xfId="2699"/>
    <cellStyle name="SAPBEXHLevel2 4" xfId="649"/>
    <cellStyle name="SAPBEXHLevel2 4 2" xfId="2071"/>
    <cellStyle name="SAPBEXHLevel2 4 2 2" xfId="2425"/>
    <cellStyle name="SAPBEXHLevel2 4 2 3" xfId="2700"/>
    <cellStyle name="SAPBEXHLevel2 5" xfId="650"/>
    <cellStyle name="SAPBEXHLevel2 5 2" xfId="2072"/>
    <cellStyle name="SAPBEXHLevel2 5 2 2" xfId="2426"/>
    <cellStyle name="SAPBEXHLevel2 5 2 3" xfId="2701"/>
    <cellStyle name="SAPBEXHLevel2 6" xfId="651"/>
    <cellStyle name="SAPBEXHLevel2 6 2" xfId="2073"/>
    <cellStyle name="SAPBEXHLevel2 6 2 2" xfId="2427"/>
    <cellStyle name="SAPBEXHLevel2 6 2 3" xfId="2702"/>
    <cellStyle name="SAPBEXHLevel2_Приложение_1_к_7-у-о_2009_Кв_1_ФСТ" xfId="652"/>
    <cellStyle name="SAPBEXHLevel2X" xfId="653"/>
    <cellStyle name="SAPBEXHLevel2X 10" xfId="2074"/>
    <cellStyle name="SAPBEXHLevel2X 10 2" xfId="2428"/>
    <cellStyle name="SAPBEXHLevel2X 10 3" xfId="2703"/>
    <cellStyle name="SAPBEXHLevel2X 2" xfId="654"/>
    <cellStyle name="SAPBEXHLevel2X 2 2" xfId="2075"/>
    <cellStyle name="SAPBEXHLevel2X 2 2 2" xfId="2429"/>
    <cellStyle name="SAPBEXHLevel2X 2 2 3" xfId="2704"/>
    <cellStyle name="SAPBEXHLevel2X 3" xfId="655"/>
    <cellStyle name="SAPBEXHLevel2X 3 2" xfId="2076"/>
    <cellStyle name="SAPBEXHLevel2X 3 2 2" xfId="2430"/>
    <cellStyle name="SAPBEXHLevel2X 3 2 3" xfId="2705"/>
    <cellStyle name="SAPBEXHLevel2X 4" xfId="656"/>
    <cellStyle name="SAPBEXHLevel2X 4 2" xfId="2077"/>
    <cellStyle name="SAPBEXHLevel2X 4 2 2" xfId="2431"/>
    <cellStyle name="SAPBEXHLevel2X 4 2 3" xfId="2706"/>
    <cellStyle name="SAPBEXHLevel2X 5" xfId="657"/>
    <cellStyle name="SAPBEXHLevel2X 5 2" xfId="2078"/>
    <cellStyle name="SAPBEXHLevel2X 5 2 2" xfId="2432"/>
    <cellStyle name="SAPBEXHLevel2X 5 2 3" xfId="2707"/>
    <cellStyle name="SAPBEXHLevel2X 6" xfId="658"/>
    <cellStyle name="SAPBEXHLevel2X 6 2" xfId="2079"/>
    <cellStyle name="SAPBEXHLevel2X 6 2 2" xfId="2433"/>
    <cellStyle name="SAPBEXHLevel2X 6 2 3" xfId="2708"/>
    <cellStyle name="SAPBEXHLevel2X 7" xfId="659"/>
    <cellStyle name="SAPBEXHLevel2X 7 2" xfId="2080"/>
    <cellStyle name="SAPBEXHLevel2X 7 2 2" xfId="2434"/>
    <cellStyle name="SAPBEXHLevel2X 7 2 3" xfId="2709"/>
    <cellStyle name="SAPBEXHLevel2X 8" xfId="660"/>
    <cellStyle name="SAPBEXHLevel2X 8 2" xfId="2081"/>
    <cellStyle name="SAPBEXHLevel2X 8 2 2" xfId="2435"/>
    <cellStyle name="SAPBEXHLevel2X 8 2 3" xfId="2710"/>
    <cellStyle name="SAPBEXHLevel2X 9" xfId="661"/>
    <cellStyle name="SAPBEXHLevel2X 9 2" xfId="2082"/>
    <cellStyle name="SAPBEXHLevel2X 9 2 2" xfId="2436"/>
    <cellStyle name="SAPBEXHLevel2X 9 2 3" xfId="2711"/>
    <cellStyle name="SAPBEXHLevel2X_7-р_Из_Системы" xfId="662"/>
    <cellStyle name="SAPBEXHLevel3" xfId="663"/>
    <cellStyle name="SAPBEXHLevel3 2" xfId="664"/>
    <cellStyle name="SAPBEXHLevel3 2 2" xfId="2083"/>
    <cellStyle name="SAPBEXHLevel3 2 2 2" xfId="2437"/>
    <cellStyle name="SAPBEXHLevel3 2 2 3" xfId="2712"/>
    <cellStyle name="SAPBEXHLevel3 3" xfId="665"/>
    <cellStyle name="SAPBEXHLevel3 3 2" xfId="2084"/>
    <cellStyle name="SAPBEXHLevel3 3 2 2" xfId="2438"/>
    <cellStyle name="SAPBEXHLevel3 3 2 3" xfId="2713"/>
    <cellStyle name="SAPBEXHLevel3 4" xfId="666"/>
    <cellStyle name="SAPBEXHLevel3 4 2" xfId="2085"/>
    <cellStyle name="SAPBEXHLevel3 4 2 2" xfId="2439"/>
    <cellStyle name="SAPBEXHLevel3 4 2 3" xfId="2714"/>
    <cellStyle name="SAPBEXHLevel3 5" xfId="667"/>
    <cellStyle name="SAPBEXHLevel3 5 2" xfId="2086"/>
    <cellStyle name="SAPBEXHLevel3 5 2 2" xfId="2440"/>
    <cellStyle name="SAPBEXHLevel3 5 2 3" xfId="2715"/>
    <cellStyle name="SAPBEXHLevel3 6" xfId="668"/>
    <cellStyle name="SAPBEXHLevel3 6 2" xfId="2087"/>
    <cellStyle name="SAPBEXHLevel3 6 2 2" xfId="2441"/>
    <cellStyle name="SAPBEXHLevel3 6 2 3" xfId="2716"/>
    <cellStyle name="SAPBEXHLevel3_Приложение_1_к_7-у-о_2009_Кв_1_ФСТ" xfId="669"/>
    <cellStyle name="SAPBEXHLevel3X" xfId="670"/>
    <cellStyle name="SAPBEXHLevel3X 10" xfId="2088"/>
    <cellStyle name="SAPBEXHLevel3X 10 2" xfId="2442"/>
    <cellStyle name="SAPBEXHLevel3X 10 3" xfId="2717"/>
    <cellStyle name="SAPBEXHLevel3X 2" xfId="671"/>
    <cellStyle name="SAPBEXHLevel3X 2 2" xfId="2089"/>
    <cellStyle name="SAPBEXHLevel3X 2 2 2" xfId="2443"/>
    <cellStyle name="SAPBEXHLevel3X 2 2 3" xfId="2718"/>
    <cellStyle name="SAPBEXHLevel3X 3" xfId="672"/>
    <cellStyle name="SAPBEXHLevel3X 3 2" xfId="2090"/>
    <cellStyle name="SAPBEXHLevel3X 3 2 2" xfId="2444"/>
    <cellStyle name="SAPBEXHLevel3X 3 2 3" xfId="2719"/>
    <cellStyle name="SAPBEXHLevel3X 4" xfId="673"/>
    <cellStyle name="SAPBEXHLevel3X 4 2" xfId="2091"/>
    <cellStyle name="SAPBEXHLevel3X 4 2 2" xfId="2445"/>
    <cellStyle name="SAPBEXHLevel3X 4 2 3" xfId="2720"/>
    <cellStyle name="SAPBEXHLevel3X 5" xfId="674"/>
    <cellStyle name="SAPBEXHLevel3X 5 2" xfId="2092"/>
    <cellStyle name="SAPBEXHLevel3X 5 2 2" xfId="2446"/>
    <cellStyle name="SAPBEXHLevel3X 5 2 3" xfId="2721"/>
    <cellStyle name="SAPBEXHLevel3X 6" xfId="675"/>
    <cellStyle name="SAPBEXHLevel3X 6 2" xfId="2093"/>
    <cellStyle name="SAPBEXHLevel3X 6 2 2" xfId="2447"/>
    <cellStyle name="SAPBEXHLevel3X 6 2 3" xfId="2722"/>
    <cellStyle name="SAPBEXHLevel3X 7" xfId="676"/>
    <cellStyle name="SAPBEXHLevel3X 7 2" xfId="2094"/>
    <cellStyle name="SAPBEXHLevel3X 7 2 2" xfId="2448"/>
    <cellStyle name="SAPBEXHLevel3X 7 2 3" xfId="2723"/>
    <cellStyle name="SAPBEXHLevel3X 8" xfId="677"/>
    <cellStyle name="SAPBEXHLevel3X 8 2" xfId="2095"/>
    <cellStyle name="SAPBEXHLevel3X 8 2 2" xfId="2449"/>
    <cellStyle name="SAPBEXHLevel3X 8 2 3" xfId="2724"/>
    <cellStyle name="SAPBEXHLevel3X 9" xfId="678"/>
    <cellStyle name="SAPBEXHLevel3X 9 2" xfId="2096"/>
    <cellStyle name="SAPBEXHLevel3X 9 2 2" xfId="2450"/>
    <cellStyle name="SAPBEXHLevel3X 9 2 3" xfId="2725"/>
    <cellStyle name="SAPBEXHLevel3X_7-р_Из_Системы" xfId="679"/>
    <cellStyle name="SAPBEXinputData" xfId="680"/>
    <cellStyle name="SAPBEXinputData 10" xfId="681"/>
    <cellStyle name="SAPBEXinputData 10 2" xfId="2213"/>
    <cellStyle name="SAPBEXinputData 10 3" xfId="2238"/>
    <cellStyle name="SAPBEXinputData 11" xfId="2212"/>
    <cellStyle name="SAPBEXinputData 12" xfId="2239"/>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ItemHeader 2" xfId="2097"/>
    <cellStyle name="SAPBEXItemHeader 2 2" xfId="2451"/>
    <cellStyle name="SAPBEXItemHeader 2 3" xfId="2726"/>
    <cellStyle name="SAPBEXresData" xfId="692"/>
    <cellStyle name="SAPBEXresData 2" xfId="693"/>
    <cellStyle name="SAPBEXresData 2 2" xfId="2099"/>
    <cellStyle name="SAPBEXresData 2 2 2" xfId="2453"/>
    <cellStyle name="SAPBEXresData 2 2 3" xfId="2728"/>
    <cellStyle name="SAPBEXresData 3" xfId="694"/>
    <cellStyle name="SAPBEXresData 3 2" xfId="2100"/>
    <cellStyle name="SAPBEXresData 3 2 2" xfId="2454"/>
    <cellStyle name="SAPBEXresData 3 2 3" xfId="2729"/>
    <cellStyle name="SAPBEXresData 4" xfId="695"/>
    <cellStyle name="SAPBEXresData 4 2" xfId="2101"/>
    <cellStyle name="SAPBEXresData 4 2 2" xfId="2455"/>
    <cellStyle name="SAPBEXresData 4 2 3" xfId="2730"/>
    <cellStyle name="SAPBEXresData 5" xfId="696"/>
    <cellStyle name="SAPBEXresData 5 2" xfId="2102"/>
    <cellStyle name="SAPBEXresData 5 2 2" xfId="2456"/>
    <cellStyle name="SAPBEXresData 5 2 3" xfId="2731"/>
    <cellStyle name="SAPBEXresData 6" xfId="697"/>
    <cellStyle name="SAPBEXresData 6 2" xfId="2103"/>
    <cellStyle name="SAPBEXresData 6 2 2" xfId="2457"/>
    <cellStyle name="SAPBEXresData 6 2 3" xfId="2732"/>
    <cellStyle name="SAPBEXresData 7" xfId="2098"/>
    <cellStyle name="SAPBEXresData 7 2" xfId="2452"/>
    <cellStyle name="SAPBEXresData 7 3" xfId="2727"/>
    <cellStyle name="SAPBEXresDataEmph" xfId="698"/>
    <cellStyle name="SAPBEXresDataEmph 2" xfId="699"/>
    <cellStyle name="SAPBEXresDataEmph 2 2" xfId="700"/>
    <cellStyle name="SAPBEXresDataEmph 2 2 2" xfId="2215"/>
    <cellStyle name="SAPBEXresDataEmph 2 2 3" xfId="2236"/>
    <cellStyle name="SAPBEXresDataEmph 2 3" xfId="2214"/>
    <cellStyle name="SAPBEXresDataEmph 2 4" xfId="2237"/>
    <cellStyle name="SAPBEXresDataEmph 3" xfId="701"/>
    <cellStyle name="SAPBEXresDataEmph 3 2" xfId="702"/>
    <cellStyle name="SAPBEXresDataEmph 3 2 2" xfId="2217"/>
    <cellStyle name="SAPBEXresDataEmph 3 2 3" xfId="2234"/>
    <cellStyle name="SAPBEXresDataEmph 3 3" xfId="2216"/>
    <cellStyle name="SAPBEXresDataEmph 3 4" xfId="2235"/>
    <cellStyle name="SAPBEXresDataEmph 4" xfId="703"/>
    <cellStyle name="SAPBEXresDataEmph 4 2" xfId="704"/>
    <cellStyle name="SAPBEXresDataEmph 4 2 2" xfId="2219"/>
    <cellStyle name="SAPBEXresDataEmph 4 2 3" xfId="2232"/>
    <cellStyle name="SAPBEXresDataEmph 4 3" xfId="2218"/>
    <cellStyle name="SAPBEXresDataEmph 4 4" xfId="2233"/>
    <cellStyle name="SAPBEXresDataEmph 5" xfId="705"/>
    <cellStyle name="SAPBEXresDataEmph 5 2" xfId="706"/>
    <cellStyle name="SAPBEXresDataEmph 5 2 2" xfId="2221"/>
    <cellStyle name="SAPBEXresDataEmph 5 2 3" xfId="2230"/>
    <cellStyle name="SAPBEXresDataEmph 5 3" xfId="2220"/>
    <cellStyle name="SAPBEXresDataEmph 5 4" xfId="2231"/>
    <cellStyle name="SAPBEXresDataEmph 6" xfId="707"/>
    <cellStyle name="SAPBEXresDataEmph 6 2" xfId="708"/>
    <cellStyle name="SAPBEXresDataEmph 6 2 2" xfId="2223"/>
    <cellStyle name="SAPBEXresDataEmph 6 2 3" xfId="2228"/>
    <cellStyle name="SAPBEXresDataEmph 6 3" xfId="2222"/>
    <cellStyle name="SAPBEXresDataEmph 6 4" xfId="2229"/>
    <cellStyle name="SAPBEXresDataEmph 7" xfId="2104"/>
    <cellStyle name="SAPBEXresDataEmph 7 2" xfId="2458"/>
    <cellStyle name="SAPBEXresDataEmph 7 3" xfId="2733"/>
    <cellStyle name="SAPBEXresItem" xfId="709"/>
    <cellStyle name="SAPBEXresItem 2" xfId="710"/>
    <cellStyle name="SAPBEXresItem 2 2" xfId="2106"/>
    <cellStyle name="SAPBEXresItem 2 2 2" xfId="2460"/>
    <cellStyle name="SAPBEXresItem 2 2 3" xfId="2735"/>
    <cellStyle name="SAPBEXresItem 3" xfId="711"/>
    <cellStyle name="SAPBEXresItem 3 2" xfId="2107"/>
    <cellStyle name="SAPBEXresItem 3 2 2" xfId="2461"/>
    <cellStyle name="SAPBEXresItem 3 2 3" xfId="2736"/>
    <cellStyle name="SAPBEXresItem 4" xfId="712"/>
    <cellStyle name="SAPBEXresItem 4 2" xfId="2108"/>
    <cellStyle name="SAPBEXresItem 4 2 2" xfId="2462"/>
    <cellStyle name="SAPBEXresItem 4 2 3" xfId="2737"/>
    <cellStyle name="SAPBEXresItem 5" xfId="713"/>
    <cellStyle name="SAPBEXresItem 5 2" xfId="2109"/>
    <cellStyle name="SAPBEXresItem 5 2 2" xfId="2463"/>
    <cellStyle name="SAPBEXresItem 5 2 3" xfId="2738"/>
    <cellStyle name="SAPBEXresItem 6" xfId="714"/>
    <cellStyle name="SAPBEXresItem 6 2" xfId="2110"/>
    <cellStyle name="SAPBEXresItem 6 2 2" xfId="2464"/>
    <cellStyle name="SAPBEXresItem 6 2 3" xfId="2739"/>
    <cellStyle name="SAPBEXresItem 7" xfId="2105"/>
    <cellStyle name="SAPBEXresItem 7 2" xfId="2459"/>
    <cellStyle name="SAPBEXresItem 7 3" xfId="2734"/>
    <cellStyle name="SAPBEXresItemX" xfId="715"/>
    <cellStyle name="SAPBEXresItemX 2" xfId="716"/>
    <cellStyle name="SAPBEXresItemX 2 2" xfId="2112"/>
    <cellStyle name="SAPBEXresItemX 2 2 2" xfId="2466"/>
    <cellStyle name="SAPBEXresItemX 2 2 3" xfId="2741"/>
    <cellStyle name="SAPBEXresItemX 3" xfId="717"/>
    <cellStyle name="SAPBEXresItemX 3 2" xfId="2113"/>
    <cellStyle name="SAPBEXresItemX 3 2 2" xfId="2467"/>
    <cellStyle name="SAPBEXresItemX 3 2 3" xfId="2742"/>
    <cellStyle name="SAPBEXresItemX 4" xfId="718"/>
    <cellStyle name="SAPBEXresItemX 4 2" xfId="2114"/>
    <cellStyle name="SAPBEXresItemX 4 2 2" xfId="2468"/>
    <cellStyle name="SAPBEXresItemX 4 2 3" xfId="2743"/>
    <cellStyle name="SAPBEXresItemX 5" xfId="719"/>
    <cellStyle name="SAPBEXresItemX 5 2" xfId="2115"/>
    <cellStyle name="SAPBEXresItemX 5 2 2" xfId="2469"/>
    <cellStyle name="SAPBEXresItemX 5 2 3" xfId="2744"/>
    <cellStyle name="SAPBEXresItemX 6" xfId="720"/>
    <cellStyle name="SAPBEXresItemX 6 2" xfId="2116"/>
    <cellStyle name="SAPBEXresItemX 6 2 2" xfId="2470"/>
    <cellStyle name="SAPBEXresItemX 6 2 3" xfId="2745"/>
    <cellStyle name="SAPBEXresItemX 7" xfId="2111"/>
    <cellStyle name="SAPBEXresItemX 7 2" xfId="2465"/>
    <cellStyle name="SAPBEXresItemX 7 3" xfId="2740"/>
    <cellStyle name="SAPBEXstdData" xfId="721"/>
    <cellStyle name="SAPBEXstdData 2" xfId="722"/>
    <cellStyle name="SAPBEXstdData 2 2" xfId="2118"/>
    <cellStyle name="SAPBEXstdData 2 2 2" xfId="2472"/>
    <cellStyle name="SAPBEXstdData 2 2 3" xfId="2747"/>
    <cellStyle name="SAPBEXstdData 3" xfId="723"/>
    <cellStyle name="SAPBEXstdData 3 2" xfId="2119"/>
    <cellStyle name="SAPBEXstdData 3 2 2" xfId="2473"/>
    <cellStyle name="SAPBEXstdData 3 2 3" xfId="2748"/>
    <cellStyle name="SAPBEXstdData 4" xfId="724"/>
    <cellStyle name="SAPBEXstdData 4 2" xfId="2120"/>
    <cellStyle name="SAPBEXstdData 4 2 2" xfId="2474"/>
    <cellStyle name="SAPBEXstdData 4 2 3" xfId="2749"/>
    <cellStyle name="SAPBEXstdData 5" xfId="725"/>
    <cellStyle name="SAPBEXstdData 5 2" xfId="2121"/>
    <cellStyle name="SAPBEXstdData 5 2 2" xfId="2475"/>
    <cellStyle name="SAPBEXstdData 5 2 3" xfId="2750"/>
    <cellStyle name="SAPBEXstdData 6" xfId="726"/>
    <cellStyle name="SAPBEXstdData 6 2" xfId="2122"/>
    <cellStyle name="SAPBEXstdData 6 2 2" xfId="2476"/>
    <cellStyle name="SAPBEXstdData 6 2 3" xfId="2751"/>
    <cellStyle name="SAPBEXstdData 7" xfId="2117"/>
    <cellStyle name="SAPBEXstdData 7 2" xfId="2471"/>
    <cellStyle name="SAPBEXstdData 7 3" xfId="2746"/>
    <cellStyle name="SAPBEXstdData_Приложение_1_к_7-у-о_2009_Кв_1_ФСТ" xfId="727"/>
    <cellStyle name="SAPBEXstdDataEmph" xfId="728"/>
    <cellStyle name="SAPBEXstdDataEmph 2" xfId="729"/>
    <cellStyle name="SAPBEXstdDataEmph 2 2" xfId="2124"/>
    <cellStyle name="SAPBEXstdDataEmph 2 2 2" xfId="2478"/>
    <cellStyle name="SAPBEXstdDataEmph 2 2 3" xfId="2753"/>
    <cellStyle name="SAPBEXstdDataEmph 3" xfId="730"/>
    <cellStyle name="SAPBEXstdDataEmph 3 2" xfId="2125"/>
    <cellStyle name="SAPBEXstdDataEmph 3 2 2" xfId="2479"/>
    <cellStyle name="SAPBEXstdDataEmph 3 2 3" xfId="2754"/>
    <cellStyle name="SAPBEXstdDataEmph 4" xfId="731"/>
    <cellStyle name="SAPBEXstdDataEmph 4 2" xfId="2126"/>
    <cellStyle name="SAPBEXstdDataEmph 4 2 2" xfId="2480"/>
    <cellStyle name="SAPBEXstdDataEmph 4 2 3" xfId="2755"/>
    <cellStyle name="SAPBEXstdDataEmph 5" xfId="732"/>
    <cellStyle name="SAPBEXstdDataEmph 5 2" xfId="2127"/>
    <cellStyle name="SAPBEXstdDataEmph 5 2 2" xfId="2481"/>
    <cellStyle name="SAPBEXstdDataEmph 5 2 3" xfId="2756"/>
    <cellStyle name="SAPBEXstdDataEmph 6" xfId="733"/>
    <cellStyle name="SAPBEXstdDataEmph 6 2" xfId="2128"/>
    <cellStyle name="SAPBEXstdDataEmph 6 2 2" xfId="2482"/>
    <cellStyle name="SAPBEXstdDataEmph 6 2 3" xfId="2757"/>
    <cellStyle name="SAPBEXstdDataEmph 7" xfId="2123"/>
    <cellStyle name="SAPBEXstdDataEmph 7 2" xfId="2477"/>
    <cellStyle name="SAPBEXstdDataEmph 7 3" xfId="2752"/>
    <cellStyle name="SAPBEXstdItem" xfId="734"/>
    <cellStyle name="SAPBEXstdItem 2" xfId="735"/>
    <cellStyle name="SAPBEXstdItem 2 2" xfId="2129"/>
    <cellStyle name="SAPBEXstdItem 2 2 2" xfId="2483"/>
    <cellStyle name="SAPBEXstdItem 2 2 3" xfId="2758"/>
    <cellStyle name="SAPBEXstdItem 3" xfId="736"/>
    <cellStyle name="SAPBEXstdItem 3 2" xfId="2130"/>
    <cellStyle name="SAPBEXstdItem 3 2 2" xfId="2484"/>
    <cellStyle name="SAPBEXstdItem 3 2 3" xfId="2759"/>
    <cellStyle name="SAPBEXstdItem 4" xfId="737"/>
    <cellStyle name="SAPBEXstdItem 4 2" xfId="2131"/>
    <cellStyle name="SAPBEXstdItem 4 2 2" xfId="2485"/>
    <cellStyle name="SAPBEXstdItem 4 2 3" xfId="2760"/>
    <cellStyle name="SAPBEXstdItem 5" xfId="738"/>
    <cellStyle name="SAPBEXstdItem 5 2" xfId="2132"/>
    <cellStyle name="SAPBEXstdItem 5 2 2" xfId="2486"/>
    <cellStyle name="SAPBEXstdItem 5 2 3" xfId="2761"/>
    <cellStyle name="SAPBEXstdItem 6" xfId="739"/>
    <cellStyle name="SAPBEXstdItem 6 2" xfId="2133"/>
    <cellStyle name="SAPBEXstdItem 6 2 2" xfId="2487"/>
    <cellStyle name="SAPBEXstdItem 6 2 3" xfId="2762"/>
    <cellStyle name="SAPBEXstdItem 7" xfId="740"/>
    <cellStyle name="SAPBEXstdItem 7 2" xfId="2134"/>
    <cellStyle name="SAPBEXstdItem 7 2 2" xfId="2488"/>
    <cellStyle name="SAPBEXstdItem 7 2 3" xfId="2763"/>
    <cellStyle name="SAPBEXstdItem_7-р" xfId="741"/>
    <cellStyle name="SAPBEXstdItemX" xfId="742"/>
    <cellStyle name="SAPBEXstdItemX 2" xfId="743"/>
    <cellStyle name="SAPBEXstdItemX 2 2" xfId="2135"/>
    <cellStyle name="SAPBEXstdItemX 2 2 2" xfId="2489"/>
    <cellStyle name="SAPBEXstdItemX 2 2 3" xfId="2764"/>
    <cellStyle name="SAPBEXstdItemX 3" xfId="744"/>
    <cellStyle name="SAPBEXstdItemX 3 2" xfId="2136"/>
    <cellStyle name="SAPBEXstdItemX 3 2 2" xfId="2490"/>
    <cellStyle name="SAPBEXstdItemX 3 2 3" xfId="2765"/>
    <cellStyle name="SAPBEXstdItemX 4" xfId="745"/>
    <cellStyle name="SAPBEXstdItemX 4 2" xfId="2137"/>
    <cellStyle name="SAPBEXstdItemX 4 2 2" xfId="2491"/>
    <cellStyle name="SAPBEXstdItemX 4 2 3" xfId="2766"/>
    <cellStyle name="SAPBEXstdItemX 5" xfId="746"/>
    <cellStyle name="SAPBEXstdItemX 5 2" xfId="2138"/>
    <cellStyle name="SAPBEXstdItemX 5 2 2" xfId="2492"/>
    <cellStyle name="SAPBEXstdItemX 5 2 3" xfId="2767"/>
    <cellStyle name="SAPBEXstdItemX 6" xfId="747"/>
    <cellStyle name="SAPBEXstdItemX 6 2" xfId="2139"/>
    <cellStyle name="SAPBEXstdItemX 6 2 2" xfId="2493"/>
    <cellStyle name="SAPBEXstdItemX 6 2 3" xfId="2768"/>
    <cellStyle name="SAPBEXtitle" xfId="748"/>
    <cellStyle name="SAPBEXtitle 2" xfId="749"/>
    <cellStyle name="SAPBEXtitle 2 2" xfId="2140"/>
    <cellStyle name="SAPBEXtitle 2 2 2" xfId="2494"/>
    <cellStyle name="SAPBEXtitle 2 2 3" xfId="2769"/>
    <cellStyle name="SAPBEXtitle 3" xfId="750"/>
    <cellStyle name="SAPBEXtitle 3 2" xfId="2141"/>
    <cellStyle name="SAPBEXtitle 3 2 2" xfId="2495"/>
    <cellStyle name="SAPBEXtitle 3 2 3" xfId="2770"/>
    <cellStyle name="SAPBEXtitle 4" xfId="751"/>
    <cellStyle name="SAPBEXtitle 4 2" xfId="2142"/>
    <cellStyle name="SAPBEXtitle 4 2 2" xfId="2496"/>
    <cellStyle name="SAPBEXtitle 4 2 3" xfId="2771"/>
    <cellStyle name="SAPBEXtitle 5" xfId="752"/>
    <cellStyle name="SAPBEXtitle 5 2" xfId="2143"/>
    <cellStyle name="SAPBEXtitle 5 2 2" xfId="2497"/>
    <cellStyle name="SAPBEXtitle 5 2 3" xfId="2772"/>
    <cellStyle name="SAPBEXtitle 6" xfId="753"/>
    <cellStyle name="SAPBEXtitle 6 2" xfId="2144"/>
    <cellStyle name="SAPBEXtitle 6 2 2" xfId="2498"/>
    <cellStyle name="SAPBEXtitle 6 2 3" xfId="2773"/>
    <cellStyle name="SAPBEXunassignedItem" xfId="754"/>
    <cellStyle name="SAPBEXunassignedItem 2" xfId="755"/>
    <cellStyle name="SAPBEXunassignedItem 2 2" xfId="2225"/>
    <cellStyle name="SAPBEXunassignedItem 2 3" xfId="2184"/>
    <cellStyle name="SAPBEXunassignedItem 3" xfId="2224"/>
    <cellStyle name="SAPBEXunassignedItem 4" xfId="2227"/>
    <cellStyle name="SAPBEXundefined" xfId="756"/>
    <cellStyle name="SAPBEXundefined 2" xfId="757"/>
    <cellStyle name="SAPBEXundefined 2 2" xfId="2146"/>
    <cellStyle name="SAPBEXundefined 2 2 2" xfId="2500"/>
    <cellStyle name="SAPBEXundefined 2 2 3" xfId="2775"/>
    <cellStyle name="SAPBEXundefined 3" xfId="758"/>
    <cellStyle name="SAPBEXundefined 3 2" xfId="2147"/>
    <cellStyle name="SAPBEXundefined 3 2 2" xfId="2501"/>
    <cellStyle name="SAPBEXundefined 3 2 3" xfId="2776"/>
    <cellStyle name="SAPBEXundefined 4" xfId="759"/>
    <cellStyle name="SAPBEXundefined 4 2" xfId="2148"/>
    <cellStyle name="SAPBEXundefined 4 2 2" xfId="2502"/>
    <cellStyle name="SAPBEXundefined 4 2 3" xfId="2777"/>
    <cellStyle name="SAPBEXundefined 5" xfId="760"/>
    <cellStyle name="SAPBEXundefined 5 2" xfId="2149"/>
    <cellStyle name="SAPBEXundefined 5 2 2" xfId="2503"/>
    <cellStyle name="SAPBEXundefined 5 2 3" xfId="2778"/>
    <cellStyle name="SAPBEXundefined 6" xfId="761"/>
    <cellStyle name="SAPBEXundefined 6 2" xfId="2150"/>
    <cellStyle name="SAPBEXundefined 6 2 2" xfId="2504"/>
    <cellStyle name="SAPBEXundefined 6 2 3" xfId="2779"/>
    <cellStyle name="SAPBEXundefined 7" xfId="2145"/>
    <cellStyle name="SAPBEXundefined 7 2" xfId="2499"/>
    <cellStyle name="SAPBEXundefined 7 3" xfId="2774"/>
    <cellStyle name="Sheet Title" xfId="762"/>
    <cellStyle name="styleColumnTitles" xfId="763"/>
    <cellStyle name="styleColumnTitles 2" xfId="2151"/>
    <cellStyle name="styleColumnTitles 2 2" xfId="2505"/>
    <cellStyle name="styleColumnTitles 2 3" xfId="2780"/>
    <cellStyle name="styleDateRange" xfId="764"/>
    <cellStyle name="styleDateRange 2" xfId="2152"/>
    <cellStyle name="styleDateRange 2 2" xfId="2506"/>
    <cellStyle name="styleDateRange 2 3" xfId="2781"/>
    <cellStyle name="styleHidden" xfId="765"/>
    <cellStyle name="styleNormal" xfId="766"/>
    <cellStyle name="styleSeriesAttributes" xfId="767"/>
    <cellStyle name="styleSeriesAttributes 2" xfId="2153"/>
    <cellStyle name="styleSeriesAttributes 2 2" xfId="2507"/>
    <cellStyle name="styleSeriesAttributes 2 3" xfId="2782"/>
    <cellStyle name="styleSeriesData" xfId="768"/>
    <cellStyle name="styleSeriesData 2" xfId="2154"/>
    <cellStyle name="styleSeriesData 2 2" xfId="2508"/>
    <cellStyle name="styleSeriesData 2 3" xfId="2783"/>
    <cellStyle name="styleSeriesDataForecast" xfId="769"/>
    <cellStyle name="styleSeriesDataForecast 2" xfId="2155"/>
    <cellStyle name="styleSeriesDataForecast 2 2" xfId="2509"/>
    <cellStyle name="styleSeriesDataForecast 2 3" xfId="2784"/>
    <cellStyle name="styleSeriesDataForecastNA" xfId="770"/>
    <cellStyle name="styleSeriesDataForecastNA 2" xfId="2156"/>
    <cellStyle name="styleSeriesDataForecastNA 2 2" xfId="2510"/>
    <cellStyle name="styleSeriesDataForecastNA 2 3" xfId="2785"/>
    <cellStyle name="styleSeriesDataNA" xfId="771"/>
    <cellStyle name="styleSeriesDataNA 2" xfId="2157"/>
    <cellStyle name="styleSeriesDataNA 2 2" xfId="2511"/>
    <cellStyle name="styleSeriesDataNA 2 3" xfId="2786"/>
    <cellStyle name="Text Indent A" xfId="772"/>
    <cellStyle name="Text Indent B" xfId="773"/>
    <cellStyle name="Text Indent C" xfId="774"/>
    <cellStyle name="Times New Roman0181000015536870911" xfId="775"/>
    <cellStyle name="Times New Roman0181000015536870911 2" xfId="2158"/>
    <cellStyle name="Times New Roman0181000015536870911 2 2" xfId="2512"/>
    <cellStyle name="Times New Roman0181000015536870911 2 3" xfId="2787"/>
    <cellStyle name="Title" xfId="776"/>
    <cellStyle name="Total" xfId="777"/>
    <cellStyle name="Total 2" xfId="2159"/>
    <cellStyle name="Total 2 2" xfId="2513"/>
    <cellStyle name="Total 2 3" xfId="2788"/>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2 3" xfId="1908"/>
    <cellStyle name="Ввод  2 3 2" xfId="2262"/>
    <cellStyle name="Ввод  2 3 3" xfId="2537"/>
    <cellStyle name="Ввод  3" xfId="806"/>
    <cellStyle name="Ввод  3 2" xfId="807"/>
    <cellStyle name="Ввод  3 2 2" xfId="2161"/>
    <cellStyle name="Ввод  3 2 2 2" xfId="2515"/>
    <cellStyle name="Ввод  3 2 2 3" xfId="2790"/>
    <cellStyle name="Ввод  3 3" xfId="2160"/>
    <cellStyle name="Ввод  3 3 2" xfId="2514"/>
    <cellStyle name="Ввод  3 3 3" xfId="2789"/>
    <cellStyle name="Ввод  4" xfId="808"/>
    <cellStyle name="Ввод  4 2" xfId="2162"/>
    <cellStyle name="Ввод  4 2 2" xfId="2516"/>
    <cellStyle name="Ввод  4 2 3" xfId="2791"/>
    <cellStyle name="Вывод 2" xfId="30"/>
    <cellStyle name="Вывод 2 2" xfId="809"/>
    <cellStyle name="Вывод 2 3" xfId="1909"/>
    <cellStyle name="Вывод 2 3 2" xfId="2263"/>
    <cellStyle name="Вывод 2 3 3" xfId="2538"/>
    <cellStyle name="Вывод 3" xfId="810"/>
    <cellStyle name="Вывод 3 2" xfId="811"/>
    <cellStyle name="Вывод 3 2 2" xfId="2164"/>
    <cellStyle name="Вывод 3 2 2 2" xfId="2518"/>
    <cellStyle name="Вывод 3 2 2 3" xfId="2793"/>
    <cellStyle name="Вывод 3 3" xfId="2163"/>
    <cellStyle name="Вывод 3 3 2" xfId="2517"/>
    <cellStyle name="Вывод 3 3 3" xfId="2792"/>
    <cellStyle name="Вывод 4" xfId="812"/>
    <cellStyle name="Вывод 4 2" xfId="2165"/>
    <cellStyle name="Вывод 4 2 2" xfId="2519"/>
    <cellStyle name="Вывод 4 2 3" xfId="2794"/>
    <cellStyle name="Вычисление 2" xfId="31"/>
    <cellStyle name="Вычисление 2 2" xfId="813"/>
    <cellStyle name="Вычисление 2 3" xfId="1910"/>
    <cellStyle name="Вычисление 2 3 2" xfId="2264"/>
    <cellStyle name="Вычисление 2 3 3" xfId="2539"/>
    <cellStyle name="Вычисление 3" xfId="814"/>
    <cellStyle name="Вычисление 3 2" xfId="815"/>
    <cellStyle name="Вычисление 3 2 2" xfId="2167"/>
    <cellStyle name="Вычисление 3 2 2 2" xfId="2521"/>
    <cellStyle name="Вычисление 3 2 2 3" xfId="2796"/>
    <cellStyle name="Вычисление 3 3" xfId="2166"/>
    <cellStyle name="Вычисление 3 3 2" xfId="2520"/>
    <cellStyle name="Вычисление 3 3 3" xfId="2795"/>
    <cellStyle name="Вычисление 4" xfId="816"/>
    <cellStyle name="Вычисление 4 2" xfId="2168"/>
    <cellStyle name="Вычисление 4 2 2" xfId="2522"/>
    <cellStyle name="Вычисление 4 2 3" xfId="2797"/>
    <cellStyle name="Гиперссылка_Лист Microsoft Excel" xfId="817"/>
    <cellStyle name="Денежный 2" xfId="818"/>
    <cellStyle name="Денежный 2 2" xfId="819"/>
    <cellStyle name="Денежный 2 3" xfId="820"/>
    <cellStyle name="Денежный 2 3 2" xfId="2226"/>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2 3" xfId="1911"/>
    <cellStyle name="Итог 2 3 2" xfId="2265"/>
    <cellStyle name="Итог 2 3 3" xfId="2540"/>
    <cellStyle name="Итог 3" xfId="835"/>
    <cellStyle name="Итог 3 2" xfId="2169"/>
    <cellStyle name="Итог 3 2 2" xfId="2523"/>
    <cellStyle name="Итог 3 2 3" xfId="2798"/>
    <cellStyle name="Итог 4" xfId="836"/>
    <cellStyle name="Итог 4 2" xfId="2170"/>
    <cellStyle name="Итог 4 2 2" xfId="2524"/>
    <cellStyle name="Итог 4 2 3" xfId="2799"/>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5 2" xfId="2172"/>
    <cellStyle name="Примечание 2 5 2 2" xfId="2526"/>
    <cellStyle name="Примечание 2 5 2 3" xfId="2801"/>
    <cellStyle name="Примечание 2 6" xfId="1903"/>
    <cellStyle name="Примечание 2 6 2" xfId="2182"/>
    <cellStyle name="Примечание 2 6 2 2" xfId="2536"/>
    <cellStyle name="Примечание 2 6 2 3" xfId="2811"/>
    <cellStyle name="Примечание 2 7" xfId="1698"/>
    <cellStyle name="Примечание 2 7 2" xfId="2171"/>
    <cellStyle name="Примечание 2 7 2 2" xfId="2525"/>
    <cellStyle name="Примечание 2 7 2 3" xfId="2800"/>
    <cellStyle name="Примечание 2 8" xfId="1912"/>
    <cellStyle name="Примечание 2 8 2" xfId="2266"/>
    <cellStyle name="Примечание 2 8 3" xfId="2541"/>
    <cellStyle name="Примечание 3" xfId="1704"/>
    <cellStyle name="Примечание 3 2" xfId="1705"/>
    <cellStyle name="Примечание 3 2 2" xfId="2174"/>
    <cellStyle name="Примечание 3 2 2 2" xfId="2528"/>
    <cellStyle name="Примечание 3 2 2 2 2" xfId="1706"/>
    <cellStyle name="Примечание 3 2 2 2 2 2" xfId="2175"/>
    <cellStyle name="Примечание 3 2 2 2 2 2 2" xfId="2529"/>
    <cellStyle name="Примечание 3 2 2 2 2 2 3" xfId="2804"/>
    <cellStyle name="Примечание 3 2 2 3" xfId="2803"/>
    <cellStyle name="Примечание 3 3" xfId="2173"/>
    <cellStyle name="Примечание 3 3 2" xfId="2527"/>
    <cellStyle name="Примечание 3 3 3" xfId="2802"/>
    <cellStyle name="Примечание 4" xfId="1707"/>
    <cellStyle name="Примечание 4 2" xfId="1708"/>
    <cellStyle name="Примечание 4 2 2" xfId="2177"/>
    <cellStyle name="Примечание 4 2 2 2" xfId="2531"/>
    <cellStyle name="Примечание 4 2 2 3" xfId="2806"/>
    <cellStyle name="Примечание 4 3" xfId="2176"/>
    <cellStyle name="Примечание 4 3 2" xfId="2530"/>
    <cellStyle name="Примечание 4 3 3" xfId="2805"/>
    <cellStyle name="Процентный" xfId="2183"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ерхулин 2" xfId="2178"/>
    <cellStyle name="Сверхулин 2 2" xfId="2532"/>
    <cellStyle name="Сверхулин 2 3" xfId="2807"/>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8 4 2" xfId="225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2" xfId="2179"/>
    <cellStyle name="㼿㼿 2 2" xfId="2533"/>
    <cellStyle name="㼿㼿 2 3" xfId="2808"/>
    <cellStyle name="㼿㼿?" xfId="1880"/>
    <cellStyle name="㼿㼿? 2" xfId="2180"/>
    <cellStyle name="㼿㼿? 2 2" xfId="2534"/>
    <cellStyle name="㼿㼿? 2 3" xfId="2809"/>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2" xfId="2181"/>
    <cellStyle name="㼿㼿㼿㼿㼿 2 2" xfId="2535"/>
    <cellStyle name="㼿㼿㼿㼿㼿 2 3" xfId="2810"/>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9BD-48CD-B701-4E029CD84DD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9BD-48CD-B701-4E029CD84DD9}"/>
            </c:ext>
          </c:extLst>
        </c:ser>
        <c:dLbls>
          <c:showLegendKey val="0"/>
          <c:showVal val="0"/>
          <c:showCatName val="0"/>
          <c:showSerName val="0"/>
          <c:showPercent val="0"/>
          <c:showBubbleSize val="0"/>
        </c:dLbls>
        <c:smooth val="0"/>
        <c:axId val="116645248"/>
        <c:axId val="125372672"/>
      </c:lineChart>
      <c:catAx>
        <c:axId val="116645248"/>
        <c:scaling>
          <c:orientation val="minMax"/>
        </c:scaling>
        <c:delete val="0"/>
        <c:axPos val="b"/>
        <c:numFmt formatCode="General" sourceLinked="1"/>
        <c:majorTickMark val="out"/>
        <c:minorTickMark val="none"/>
        <c:tickLblPos val="nextTo"/>
        <c:crossAx val="125372672"/>
        <c:crosses val="autoZero"/>
        <c:auto val="1"/>
        <c:lblAlgn val="ctr"/>
        <c:lblOffset val="100"/>
        <c:noMultiLvlLbl val="0"/>
      </c:catAx>
      <c:valAx>
        <c:axId val="125372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6452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1"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90" t="s">
        <v>570</v>
      </c>
      <c r="B5" s="185"/>
      <c r="C5" s="185"/>
      <c r="D5" s="82"/>
      <c r="E5" s="82"/>
      <c r="F5" s="82"/>
      <c r="G5" s="82"/>
      <c r="H5" s="82"/>
      <c r="I5" s="82"/>
      <c r="J5" s="82"/>
    </row>
    <row r="6" spans="1:22" s="6" customFormat="1" ht="18.75" customHeight="1" x14ac:dyDescent="0.3">
      <c r="A6" s="10"/>
      <c r="H6" s="9"/>
    </row>
    <row r="7" spans="1:22" s="6" customFormat="1" ht="18.75" customHeight="1" x14ac:dyDescent="0.2">
      <c r="A7" s="195" t="s">
        <v>3</v>
      </c>
      <c r="B7" s="185"/>
      <c r="C7" s="185"/>
      <c r="D7" s="8"/>
      <c r="E7" s="8"/>
      <c r="F7" s="8"/>
      <c r="G7" s="8"/>
      <c r="H7" s="8"/>
      <c r="I7" s="8"/>
      <c r="J7" s="8"/>
      <c r="K7" s="8"/>
      <c r="L7" s="8"/>
      <c r="M7" s="8"/>
      <c r="N7" s="8"/>
      <c r="O7" s="8"/>
      <c r="P7" s="8"/>
      <c r="Q7" s="8"/>
      <c r="R7" s="8"/>
      <c r="S7" s="8"/>
      <c r="T7" s="8"/>
      <c r="U7" s="8"/>
      <c r="V7" s="8"/>
    </row>
    <row r="8" spans="1:22" s="6" customFormat="1" ht="18.75" customHeight="1" x14ac:dyDescent="0.2">
      <c r="A8" s="159"/>
      <c r="B8" s="159"/>
      <c r="C8" s="159"/>
      <c r="D8" s="159"/>
      <c r="E8" s="159"/>
      <c r="F8" s="159"/>
      <c r="G8" s="159"/>
      <c r="H8" s="159"/>
      <c r="I8" s="8"/>
      <c r="J8" s="8"/>
      <c r="K8" s="8"/>
      <c r="L8" s="8"/>
      <c r="M8" s="8"/>
      <c r="N8" s="8"/>
      <c r="O8" s="8"/>
      <c r="P8" s="8"/>
      <c r="Q8" s="8"/>
      <c r="R8" s="8"/>
      <c r="S8" s="8"/>
      <c r="T8" s="8"/>
      <c r="U8" s="8"/>
      <c r="V8" s="8"/>
    </row>
    <row r="9" spans="1:22" s="6" customFormat="1" ht="18.75" customHeight="1" x14ac:dyDescent="0.2">
      <c r="A9" s="193" t="s">
        <v>4</v>
      </c>
      <c r="B9" s="185"/>
      <c r="C9" s="185"/>
      <c r="D9" s="5"/>
      <c r="E9" s="5"/>
      <c r="F9" s="5"/>
      <c r="G9" s="5"/>
      <c r="H9" s="5"/>
      <c r="I9" s="8"/>
      <c r="J9" s="8"/>
      <c r="K9" s="8"/>
      <c r="L9" s="8"/>
      <c r="M9" s="8"/>
      <c r="N9" s="8"/>
      <c r="O9" s="8"/>
      <c r="P9" s="8"/>
      <c r="Q9" s="8"/>
      <c r="R9" s="8"/>
      <c r="S9" s="8"/>
      <c r="T9" s="8"/>
      <c r="U9" s="8"/>
      <c r="V9" s="8"/>
    </row>
    <row r="10" spans="1:22" s="6" customFormat="1" ht="18.75" customHeight="1" x14ac:dyDescent="0.2">
      <c r="A10" s="184" t="s">
        <v>5</v>
      </c>
      <c r="B10" s="185"/>
      <c r="C10" s="185"/>
      <c r="D10" s="3"/>
      <c r="E10" s="3"/>
      <c r="F10" s="3"/>
      <c r="G10" s="3"/>
      <c r="H10" s="3"/>
      <c r="I10" s="8"/>
      <c r="J10" s="8"/>
      <c r="K10" s="8"/>
      <c r="L10" s="8"/>
      <c r="M10" s="8"/>
      <c r="N10" s="8"/>
      <c r="O10" s="8"/>
      <c r="P10" s="8"/>
      <c r="Q10" s="8"/>
      <c r="R10" s="8"/>
      <c r="S10" s="8"/>
      <c r="T10" s="8"/>
      <c r="U10" s="8"/>
      <c r="V10" s="8"/>
    </row>
    <row r="11" spans="1:22" s="6" customFormat="1" ht="18.75" customHeight="1" x14ac:dyDescent="0.2">
      <c r="A11" s="159"/>
      <c r="B11" s="159"/>
      <c r="C11" s="159"/>
      <c r="D11" s="159"/>
      <c r="E11" s="159"/>
      <c r="F11" s="159"/>
      <c r="G11" s="159"/>
      <c r="H11" s="159"/>
      <c r="I11" s="8"/>
      <c r="J11" s="8"/>
      <c r="K11" s="8"/>
      <c r="L11" s="8"/>
      <c r="M11" s="8"/>
      <c r="N11" s="8"/>
      <c r="O11" s="8"/>
      <c r="P11" s="8"/>
      <c r="Q11" s="8"/>
      <c r="R11" s="8"/>
      <c r="S11" s="8"/>
      <c r="T11" s="8"/>
      <c r="U11" s="8"/>
      <c r="V11" s="8"/>
    </row>
    <row r="12" spans="1:22" s="6" customFormat="1" ht="18.75" customHeight="1" x14ac:dyDescent="0.2">
      <c r="A12" s="194" t="s">
        <v>6</v>
      </c>
      <c r="B12" s="185"/>
      <c r="C12" s="185"/>
      <c r="D12" s="5"/>
      <c r="E12" s="5"/>
      <c r="F12" s="5"/>
      <c r="G12" s="5"/>
      <c r="H12" s="5"/>
      <c r="I12" s="8"/>
      <c r="J12" s="8"/>
      <c r="K12" s="8"/>
      <c r="L12" s="8"/>
      <c r="M12" s="8"/>
      <c r="N12" s="8"/>
      <c r="O12" s="8"/>
      <c r="P12" s="8"/>
      <c r="Q12" s="8"/>
      <c r="R12" s="8"/>
      <c r="S12" s="8"/>
      <c r="T12" s="8"/>
      <c r="U12" s="8"/>
      <c r="V12" s="8"/>
    </row>
    <row r="13" spans="1:22" s="6" customFormat="1" ht="18.75" customHeight="1" x14ac:dyDescent="0.2">
      <c r="A13" s="186" t="s">
        <v>7</v>
      </c>
      <c r="B13" s="185"/>
      <c r="C13" s="185"/>
      <c r="D13" s="3"/>
      <c r="E13" s="3"/>
      <c r="F13" s="3"/>
      <c r="G13" s="3"/>
      <c r="H13" s="3"/>
      <c r="I13" s="8"/>
      <c r="J13" s="8"/>
      <c r="K13" s="8"/>
      <c r="L13" s="8"/>
      <c r="M13" s="8"/>
      <c r="N13" s="8"/>
      <c r="O13" s="8"/>
      <c r="P13" s="8"/>
      <c r="Q13" s="8"/>
      <c r="R13" s="8"/>
      <c r="S13" s="8"/>
      <c r="T13" s="8"/>
      <c r="U13" s="8"/>
      <c r="V13" s="8"/>
    </row>
    <row r="14" spans="1:22" s="6" customFormat="1" ht="15.75" customHeight="1" x14ac:dyDescent="0.2">
      <c r="A14" s="86"/>
      <c r="B14" s="86"/>
      <c r="C14" s="86"/>
      <c r="D14" s="161"/>
      <c r="E14" s="161"/>
      <c r="F14" s="161"/>
      <c r="G14" s="161"/>
      <c r="H14" s="161"/>
      <c r="I14" s="161"/>
      <c r="J14" s="161"/>
      <c r="K14" s="161"/>
      <c r="L14" s="161"/>
      <c r="M14" s="161"/>
      <c r="N14" s="161"/>
      <c r="O14" s="161"/>
      <c r="P14" s="161"/>
      <c r="Q14" s="161"/>
      <c r="R14" s="161"/>
      <c r="S14" s="161"/>
      <c r="T14" s="161"/>
      <c r="U14" s="161"/>
      <c r="V14" s="161"/>
    </row>
    <row r="15" spans="1:22" s="2" customFormat="1" ht="26.25" customHeight="1" x14ac:dyDescent="0.2">
      <c r="A15" s="196" t="s">
        <v>8</v>
      </c>
      <c r="B15" s="192"/>
      <c r="C15" s="192"/>
      <c r="D15" s="5"/>
      <c r="E15" s="5"/>
      <c r="F15" s="5"/>
      <c r="G15" s="5"/>
      <c r="H15" s="5"/>
      <c r="I15" s="5"/>
      <c r="J15" s="5"/>
      <c r="K15" s="5"/>
      <c r="L15" s="5"/>
      <c r="M15" s="5"/>
      <c r="N15" s="5"/>
      <c r="O15" s="5"/>
      <c r="P15" s="5"/>
      <c r="Q15" s="5"/>
      <c r="R15" s="5"/>
      <c r="S15" s="5"/>
      <c r="T15" s="5"/>
      <c r="U15" s="5"/>
      <c r="V15" s="5"/>
    </row>
    <row r="16" spans="1:22" s="2" customFormat="1" ht="15" customHeight="1" x14ac:dyDescent="0.2">
      <c r="A16" s="184" t="s">
        <v>9</v>
      </c>
      <c r="B16" s="192"/>
      <c r="C16" s="192"/>
      <c r="D16" s="3"/>
      <c r="E16" s="3"/>
      <c r="F16" s="3"/>
      <c r="G16" s="3"/>
      <c r="H16" s="3"/>
      <c r="I16" s="3"/>
      <c r="J16" s="3"/>
      <c r="K16" s="3"/>
      <c r="L16" s="3"/>
      <c r="M16" s="3"/>
      <c r="N16" s="3"/>
      <c r="O16" s="3"/>
      <c r="P16" s="3"/>
      <c r="Q16" s="3"/>
      <c r="R16" s="3"/>
      <c r="S16" s="3"/>
      <c r="T16" s="3"/>
      <c r="U16" s="3"/>
      <c r="V16" s="3"/>
    </row>
    <row r="17" spans="1:22" s="2"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2" customFormat="1" ht="15" customHeight="1" x14ac:dyDescent="0.2">
      <c r="A18" s="191" t="s">
        <v>10</v>
      </c>
      <c r="B18" s="192"/>
      <c r="C18" s="192"/>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61"/>
      <c r="J19" s="161"/>
      <c r="K19" s="161"/>
      <c r="L19" s="161"/>
      <c r="M19" s="161"/>
      <c r="N19" s="161"/>
      <c r="O19" s="161"/>
      <c r="P19" s="161"/>
      <c r="Q19" s="161"/>
      <c r="R19" s="161"/>
      <c r="S19" s="161"/>
    </row>
    <row r="20" spans="1:22" s="2" customFormat="1" ht="39.75" customHeight="1" x14ac:dyDescent="0.2">
      <c r="A20" s="93" t="s">
        <v>11</v>
      </c>
      <c r="B20" s="94" t="s">
        <v>12</v>
      </c>
      <c r="C20" s="95" t="s">
        <v>13</v>
      </c>
      <c r="D20" s="3"/>
      <c r="E20" s="3"/>
      <c r="F20" s="3"/>
      <c r="G20" s="3"/>
      <c r="H20" s="3"/>
      <c r="I20" s="161"/>
      <c r="J20" s="161"/>
      <c r="K20" s="161"/>
      <c r="L20" s="161"/>
      <c r="M20" s="161"/>
      <c r="N20" s="161"/>
      <c r="O20" s="161"/>
      <c r="P20" s="161"/>
      <c r="Q20" s="161"/>
      <c r="R20" s="161"/>
      <c r="S20" s="161"/>
    </row>
    <row r="21" spans="1:22" s="2" customFormat="1" ht="16.5" customHeight="1" x14ac:dyDescent="0.2">
      <c r="A21" s="95">
        <v>1</v>
      </c>
      <c r="B21" s="94">
        <v>2</v>
      </c>
      <c r="C21" s="95">
        <v>3</v>
      </c>
      <c r="D21" s="3"/>
      <c r="E21" s="3"/>
      <c r="F21" s="3"/>
      <c r="G21" s="3"/>
      <c r="H21" s="3"/>
      <c r="I21" s="161"/>
      <c r="J21" s="161"/>
      <c r="K21" s="161"/>
      <c r="L21" s="161"/>
      <c r="M21" s="161"/>
      <c r="N21" s="161"/>
      <c r="O21" s="161"/>
      <c r="P21" s="161"/>
      <c r="Q21" s="161"/>
      <c r="R21" s="161"/>
      <c r="S21" s="161"/>
    </row>
    <row r="22" spans="1:22" s="2" customFormat="1" ht="39" customHeight="1" x14ac:dyDescent="0.2">
      <c r="A22" s="96" t="s">
        <v>14</v>
      </c>
      <c r="B22" s="97" t="s">
        <v>15</v>
      </c>
      <c r="C22" s="98" t="s">
        <v>16</v>
      </c>
      <c r="D22" s="3"/>
      <c r="E22" s="3"/>
      <c r="F22" s="3"/>
      <c r="G22" s="3"/>
      <c r="H22" s="3"/>
      <c r="I22" s="161"/>
      <c r="J22" s="161"/>
      <c r="K22" s="161"/>
      <c r="L22" s="161"/>
      <c r="M22" s="161"/>
      <c r="N22" s="161"/>
      <c r="O22" s="161"/>
      <c r="P22" s="161"/>
      <c r="Q22" s="161"/>
      <c r="R22" s="161"/>
      <c r="S22" s="161"/>
    </row>
    <row r="23" spans="1:22" s="2" customFormat="1" ht="63" customHeight="1" x14ac:dyDescent="0.2">
      <c r="A23" s="96" t="s">
        <v>17</v>
      </c>
      <c r="B23" s="99" t="s">
        <v>18</v>
      </c>
      <c r="C23" s="100" t="s">
        <v>19</v>
      </c>
      <c r="D23" s="3"/>
      <c r="E23" s="3"/>
      <c r="F23" s="3"/>
      <c r="G23" s="3"/>
      <c r="H23" s="3"/>
      <c r="I23" s="161"/>
      <c r="J23" s="161"/>
      <c r="K23" s="161"/>
      <c r="L23" s="161"/>
      <c r="M23" s="161"/>
      <c r="N23" s="161"/>
      <c r="O23" s="161"/>
      <c r="P23" s="161"/>
      <c r="Q23" s="161"/>
      <c r="R23" s="161"/>
      <c r="S23" s="161"/>
    </row>
    <row r="24" spans="1:22" s="2" customFormat="1" ht="22.5" customHeight="1" x14ac:dyDescent="0.25">
      <c r="A24" s="187"/>
      <c r="B24" s="188"/>
      <c r="C24" s="189"/>
      <c r="D24" s="3"/>
      <c r="E24" s="3"/>
      <c r="F24" s="3"/>
      <c r="G24" s="3"/>
      <c r="H24" s="3"/>
      <c r="I24" s="161"/>
      <c r="J24" s="161"/>
      <c r="K24" s="161"/>
      <c r="L24" s="161"/>
      <c r="M24" s="161"/>
      <c r="N24" s="161"/>
      <c r="O24" s="161"/>
      <c r="P24" s="161"/>
      <c r="Q24" s="161"/>
      <c r="R24" s="161"/>
      <c r="S24" s="161"/>
    </row>
    <row r="25" spans="1:22" s="15" customFormat="1" ht="58.5" customHeight="1" x14ac:dyDescent="0.2">
      <c r="A25" s="96" t="s">
        <v>20</v>
      </c>
      <c r="B25" s="101" t="s">
        <v>21</v>
      </c>
      <c r="C25" s="95" t="s">
        <v>22</v>
      </c>
      <c r="D25" s="17"/>
      <c r="E25" s="17"/>
      <c r="F25" s="17"/>
      <c r="G25" s="17"/>
      <c r="H25" s="16"/>
      <c r="I25" s="16"/>
      <c r="J25" s="16"/>
      <c r="K25" s="16"/>
      <c r="L25" s="16"/>
      <c r="M25" s="16"/>
      <c r="N25" s="16"/>
      <c r="O25" s="16"/>
      <c r="P25" s="16"/>
      <c r="Q25" s="16"/>
      <c r="R25" s="16"/>
    </row>
    <row r="26" spans="1:22" s="15" customFormat="1" ht="42.75" customHeight="1" x14ac:dyDescent="0.2">
      <c r="A26" s="96" t="s">
        <v>23</v>
      </c>
      <c r="B26" s="101" t="s">
        <v>24</v>
      </c>
      <c r="C26" s="95" t="s">
        <v>25</v>
      </c>
      <c r="D26" s="17"/>
      <c r="E26" s="17"/>
      <c r="F26" s="17"/>
      <c r="G26" s="17"/>
      <c r="H26" s="16"/>
      <c r="I26" s="16"/>
      <c r="J26" s="16"/>
      <c r="K26" s="16"/>
      <c r="L26" s="16"/>
      <c r="M26" s="16"/>
      <c r="N26" s="16"/>
      <c r="O26" s="16"/>
      <c r="P26" s="16"/>
      <c r="Q26" s="16"/>
      <c r="R26" s="16"/>
    </row>
    <row r="27" spans="1:22" s="15" customFormat="1" ht="51.75" customHeight="1" x14ac:dyDescent="0.2">
      <c r="A27" s="96" t="s">
        <v>26</v>
      </c>
      <c r="B27" s="101" t="s">
        <v>27</v>
      </c>
      <c r="C27" s="95" t="s">
        <v>28</v>
      </c>
      <c r="D27" s="17"/>
      <c r="E27" s="17"/>
      <c r="F27" s="17"/>
      <c r="G27" s="17"/>
      <c r="H27" s="16"/>
      <c r="I27" s="16"/>
      <c r="J27" s="16"/>
      <c r="K27" s="16"/>
      <c r="L27" s="16"/>
      <c r="M27" s="16"/>
      <c r="N27" s="16"/>
      <c r="O27" s="16"/>
      <c r="P27" s="16"/>
      <c r="Q27" s="16"/>
      <c r="R27" s="16"/>
    </row>
    <row r="28" spans="1:22" s="15" customFormat="1" ht="42.75" customHeight="1" x14ac:dyDescent="0.2">
      <c r="A28" s="96" t="s">
        <v>29</v>
      </c>
      <c r="B28" s="101" t="s">
        <v>30</v>
      </c>
      <c r="C28" s="95" t="s">
        <v>31</v>
      </c>
      <c r="D28" s="17"/>
      <c r="E28" s="17"/>
      <c r="F28" s="17"/>
      <c r="G28" s="17"/>
      <c r="H28" s="16"/>
      <c r="I28" s="16"/>
      <c r="J28" s="16"/>
      <c r="K28" s="16"/>
      <c r="L28" s="16"/>
      <c r="M28" s="16"/>
      <c r="N28" s="16"/>
      <c r="O28" s="16"/>
      <c r="P28" s="16"/>
      <c r="Q28" s="16"/>
      <c r="R28" s="16"/>
    </row>
    <row r="29" spans="1:22" s="15" customFormat="1" ht="51.75" customHeight="1" x14ac:dyDescent="0.2">
      <c r="A29" s="96" t="s">
        <v>32</v>
      </c>
      <c r="B29" s="101" t="s">
        <v>33</v>
      </c>
      <c r="C29" s="95" t="s">
        <v>31</v>
      </c>
      <c r="D29" s="17"/>
      <c r="E29" s="17"/>
      <c r="F29" s="17"/>
      <c r="G29" s="17"/>
      <c r="H29" s="16"/>
      <c r="I29" s="16"/>
      <c r="J29" s="16"/>
      <c r="K29" s="16"/>
      <c r="L29" s="16"/>
      <c r="M29" s="16"/>
      <c r="N29" s="16"/>
      <c r="O29" s="16"/>
      <c r="P29" s="16"/>
      <c r="Q29" s="16"/>
      <c r="R29" s="16"/>
    </row>
    <row r="30" spans="1:22" s="15" customFormat="1" ht="51.75" customHeight="1" x14ac:dyDescent="0.2">
      <c r="A30" s="96" t="s">
        <v>34</v>
      </c>
      <c r="B30" s="101" t="s">
        <v>35</v>
      </c>
      <c r="C30" s="95" t="s">
        <v>31</v>
      </c>
      <c r="D30" s="17"/>
      <c r="E30" s="17"/>
      <c r="F30" s="17"/>
      <c r="G30" s="17"/>
      <c r="H30" s="16"/>
      <c r="I30" s="16"/>
      <c r="J30" s="16"/>
      <c r="K30" s="16"/>
      <c r="L30" s="16"/>
      <c r="M30" s="16"/>
      <c r="N30" s="16"/>
      <c r="O30" s="16"/>
      <c r="P30" s="16"/>
      <c r="Q30" s="16"/>
      <c r="R30" s="16"/>
    </row>
    <row r="31" spans="1:22" s="15" customFormat="1" ht="51.75" customHeight="1" x14ac:dyDescent="0.2">
      <c r="A31" s="96" t="s">
        <v>36</v>
      </c>
      <c r="B31" s="101" t="s">
        <v>37</v>
      </c>
      <c r="C31" s="95" t="s">
        <v>31</v>
      </c>
      <c r="D31" s="17"/>
      <c r="E31" s="17"/>
      <c r="F31" s="17"/>
      <c r="G31" s="17"/>
      <c r="H31" s="16"/>
      <c r="I31" s="16"/>
      <c r="J31" s="16"/>
      <c r="K31" s="16"/>
      <c r="L31" s="16"/>
      <c r="M31" s="16"/>
      <c r="N31" s="16"/>
      <c r="O31" s="16"/>
      <c r="P31" s="16"/>
      <c r="Q31" s="16"/>
      <c r="R31" s="16"/>
    </row>
    <row r="32" spans="1:22" s="15" customFormat="1" ht="51.75" customHeight="1" x14ac:dyDescent="0.2">
      <c r="A32" s="96" t="s">
        <v>38</v>
      </c>
      <c r="B32" s="101" t="s">
        <v>39</v>
      </c>
      <c r="C32" s="95" t="s">
        <v>31</v>
      </c>
      <c r="D32" s="17"/>
      <c r="E32" s="17"/>
      <c r="F32" s="17"/>
      <c r="G32" s="17"/>
      <c r="H32" s="16"/>
      <c r="I32" s="16"/>
      <c r="J32" s="16"/>
      <c r="K32" s="16"/>
      <c r="L32" s="16"/>
      <c r="M32" s="16"/>
      <c r="N32" s="16"/>
      <c r="O32" s="16"/>
      <c r="P32" s="16"/>
      <c r="Q32" s="16"/>
      <c r="R32" s="16"/>
    </row>
    <row r="33" spans="1:18" s="15" customFormat="1" ht="101.25" customHeight="1" x14ac:dyDescent="0.2">
      <c r="A33" s="96" t="s">
        <v>40</v>
      </c>
      <c r="B33" s="101" t="s">
        <v>41</v>
      </c>
      <c r="C33" s="95" t="s">
        <v>42</v>
      </c>
      <c r="D33" s="17"/>
      <c r="E33" s="17"/>
      <c r="F33" s="17"/>
      <c r="G33" s="17"/>
      <c r="H33" s="16"/>
      <c r="I33" s="16"/>
      <c r="J33" s="16"/>
      <c r="K33" s="16"/>
      <c r="L33" s="16"/>
      <c r="M33" s="16"/>
      <c r="N33" s="16"/>
      <c r="O33" s="16"/>
      <c r="P33" s="16"/>
      <c r="Q33" s="16"/>
      <c r="R33" s="16"/>
    </row>
    <row r="34" spans="1:18" ht="111" customHeight="1" x14ac:dyDescent="0.25">
      <c r="A34" s="96" t="s">
        <v>43</v>
      </c>
      <c r="B34" s="101" t="s">
        <v>44</v>
      </c>
      <c r="C34" s="95" t="s">
        <v>31</v>
      </c>
    </row>
    <row r="35" spans="1:18" ht="58.5" customHeight="1" x14ac:dyDescent="0.25">
      <c r="A35" s="96" t="s">
        <v>45</v>
      </c>
      <c r="B35" s="101" t="s">
        <v>46</v>
      </c>
      <c r="C35" s="95" t="s">
        <v>31</v>
      </c>
    </row>
    <row r="36" spans="1:18" ht="51.75" customHeight="1" x14ac:dyDescent="0.25">
      <c r="A36" s="96" t="s">
        <v>47</v>
      </c>
      <c r="B36" s="101" t="s">
        <v>48</v>
      </c>
      <c r="C36" s="95" t="s">
        <v>31</v>
      </c>
    </row>
    <row r="37" spans="1:18" ht="43.5" customHeight="1" x14ac:dyDescent="0.25">
      <c r="A37" s="96" t="s">
        <v>49</v>
      </c>
      <c r="B37" s="101" t="s">
        <v>50</v>
      </c>
      <c r="C37" s="95" t="s">
        <v>51</v>
      </c>
    </row>
    <row r="38" spans="1:18" ht="43.5" customHeight="1" x14ac:dyDescent="0.25">
      <c r="A38" s="96" t="s">
        <v>52</v>
      </c>
      <c r="B38" s="101" t="s">
        <v>53</v>
      </c>
      <c r="C38" s="95" t="s">
        <v>31</v>
      </c>
    </row>
    <row r="39" spans="1:18" ht="23.25" customHeight="1" x14ac:dyDescent="0.25">
      <c r="A39" s="187"/>
      <c r="B39" s="188"/>
      <c r="C39" s="189"/>
    </row>
    <row r="40" spans="1:18" ht="63" customHeight="1" x14ac:dyDescent="0.25">
      <c r="A40" s="96" t="s">
        <v>54</v>
      </c>
      <c r="B40" s="101" t="s">
        <v>55</v>
      </c>
      <c r="C40" s="102" t="s">
        <v>56</v>
      </c>
    </row>
    <row r="41" spans="1:18" ht="105.75" customHeight="1" x14ac:dyDescent="0.25">
      <c r="A41" s="96" t="s">
        <v>57</v>
      </c>
      <c r="B41" s="101" t="s">
        <v>58</v>
      </c>
      <c r="C41" s="100" t="s">
        <v>59</v>
      </c>
    </row>
    <row r="42" spans="1:18" ht="83.25" customHeight="1" x14ac:dyDescent="0.25">
      <c r="A42" s="96" t="s">
        <v>60</v>
      </c>
      <c r="B42" s="101" t="s">
        <v>61</v>
      </c>
      <c r="C42" s="100" t="s">
        <v>59</v>
      </c>
    </row>
    <row r="43" spans="1:18" ht="186" customHeight="1" x14ac:dyDescent="0.25">
      <c r="A43" s="96" t="s">
        <v>62</v>
      </c>
      <c r="B43" s="101" t="s">
        <v>63</v>
      </c>
      <c r="C43" s="100" t="s">
        <v>64</v>
      </c>
    </row>
    <row r="44" spans="1:18" ht="111" customHeight="1" x14ac:dyDescent="0.25">
      <c r="A44" s="96" t="s">
        <v>65</v>
      </c>
      <c r="B44" s="101" t="s">
        <v>66</v>
      </c>
      <c r="C44" s="100" t="s">
        <v>59</v>
      </c>
    </row>
    <row r="45" spans="1:18" ht="120" customHeight="1" x14ac:dyDescent="0.25">
      <c r="A45" s="96" t="s">
        <v>67</v>
      </c>
      <c r="B45" s="101" t="s">
        <v>68</v>
      </c>
      <c r="C45" s="100" t="s">
        <v>59</v>
      </c>
    </row>
    <row r="46" spans="1:18" ht="101.25" customHeight="1" x14ac:dyDescent="0.25">
      <c r="A46" s="96" t="s">
        <v>69</v>
      </c>
      <c r="B46" s="101" t="s">
        <v>70</v>
      </c>
      <c r="C46" s="100" t="s">
        <v>59</v>
      </c>
    </row>
    <row r="47" spans="1:18" ht="18.75" customHeight="1" x14ac:dyDescent="0.25">
      <c r="A47" s="187"/>
      <c r="B47" s="188"/>
      <c r="C47" s="189"/>
    </row>
    <row r="48" spans="1:18" ht="75.75" customHeight="1" x14ac:dyDescent="0.25">
      <c r="A48" s="96" t="s">
        <v>71</v>
      </c>
      <c r="B48" s="101" t="s">
        <v>72</v>
      </c>
      <c r="C48" s="103">
        <f>'6.2. Паспорт фин осв ввод '!AB24</f>
        <v>4.0937603999999999</v>
      </c>
    </row>
    <row r="49" spans="1:3" ht="71.25" customHeight="1" x14ac:dyDescent="0.25">
      <c r="A49" s="96" t="s">
        <v>73</v>
      </c>
      <c r="B49" s="101" t="s">
        <v>74</v>
      </c>
      <c r="C49" s="103">
        <f>'6.2. Паспорт фин осв ввод '!AB30</f>
        <v>3.4114669999999996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1" t="s">
        <v>0</v>
      </c>
    </row>
    <row r="2" spans="1:28" s="6" customFormat="1" ht="18.75" customHeight="1" x14ac:dyDescent="0.3">
      <c r="A2" s="11"/>
      <c r="S2" s="9" t="s">
        <v>1</v>
      </c>
    </row>
    <row r="3" spans="1:28" s="6" customFormat="1" ht="18.75" customHeight="1" x14ac:dyDescent="0.3">
      <c r="S3" s="9" t="s">
        <v>75</v>
      </c>
    </row>
    <row r="4" spans="1:28" s="6" customFormat="1" ht="18.75" customHeight="1" x14ac:dyDescent="0.2">
      <c r="A4" s="190"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6" customFormat="1" ht="15.75" customHeight="1" x14ac:dyDescent="0.2">
      <c r="A5" s="10"/>
    </row>
    <row r="6" spans="1:28" s="6" customFormat="1" ht="18.75" customHeight="1" x14ac:dyDescent="0.2">
      <c r="A6" s="195" t="s">
        <v>3</v>
      </c>
      <c r="B6" s="185"/>
      <c r="C6" s="185"/>
      <c r="D6" s="185"/>
      <c r="E6" s="185"/>
      <c r="F6" s="185"/>
      <c r="G6" s="185"/>
      <c r="H6" s="185"/>
      <c r="I6" s="185"/>
      <c r="J6" s="185"/>
      <c r="K6" s="185"/>
      <c r="L6" s="185"/>
      <c r="M6" s="185"/>
      <c r="N6" s="185"/>
      <c r="O6" s="185"/>
      <c r="P6" s="185"/>
      <c r="Q6" s="185"/>
      <c r="R6" s="185"/>
      <c r="S6" s="185"/>
      <c r="T6" s="8"/>
      <c r="U6" s="8"/>
      <c r="V6" s="8"/>
      <c r="W6" s="8"/>
      <c r="X6" s="8"/>
      <c r="Y6" s="8"/>
      <c r="Z6" s="8"/>
      <c r="AA6" s="8"/>
      <c r="AB6" s="8"/>
    </row>
    <row r="7" spans="1:28" s="6" customFormat="1" ht="18.75" customHeight="1" x14ac:dyDescent="0.2">
      <c r="A7" s="195"/>
      <c r="B7" s="185"/>
      <c r="C7" s="185"/>
      <c r="D7" s="185"/>
      <c r="E7" s="185"/>
      <c r="F7" s="185"/>
      <c r="G7" s="185"/>
      <c r="H7" s="185"/>
      <c r="I7" s="185"/>
      <c r="J7" s="185"/>
      <c r="K7" s="185"/>
      <c r="L7" s="185"/>
      <c r="M7" s="185"/>
      <c r="N7" s="185"/>
      <c r="O7" s="185"/>
      <c r="P7" s="185"/>
      <c r="Q7" s="185"/>
      <c r="R7" s="185"/>
      <c r="S7" s="185"/>
      <c r="T7" s="8"/>
      <c r="U7" s="8"/>
      <c r="V7" s="8"/>
      <c r="W7" s="8"/>
      <c r="X7" s="8"/>
      <c r="Y7" s="8"/>
      <c r="Z7" s="8"/>
      <c r="AA7" s="8"/>
      <c r="AB7" s="8"/>
    </row>
    <row r="8" spans="1:28" s="6" customFormat="1" ht="18.75" customHeight="1" x14ac:dyDescent="0.2">
      <c r="A8" s="193" t="str">
        <f>'1. паспорт местоположение'!A9:C9</f>
        <v>АО"ССК"</v>
      </c>
      <c r="B8" s="185"/>
      <c r="C8" s="185"/>
      <c r="D8" s="185"/>
      <c r="E8" s="185"/>
      <c r="F8" s="185"/>
      <c r="G8" s="185"/>
      <c r="H8" s="185"/>
      <c r="I8" s="185"/>
      <c r="J8" s="185"/>
      <c r="K8" s="185"/>
      <c r="L8" s="185"/>
      <c r="M8" s="185"/>
      <c r="N8" s="185"/>
      <c r="O8" s="185"/>
      <c r="P8" s="185"/>
      <c r="Q8" s="185"/>
      <c r="R8" s="185"/>
      <c r="S8" s="185"/>
      <c r="T8" s="8"/>
      <c r="U8" s="8"/>
      <c r="V8" s="8"/>
      <c r="W8" s="8"/>
      <c r="X8" s="8"/>
      <c r="Y8" s="8"/>
      <c r="Z8" s="8"/>
      <c r="AA8" s="8"/>
      <c r="AB8" s="8"/>
    </row>
    <row r="9" spans="1:28" s="6" customFormat="1" ht="18.75" customHeight="1" x14ac:dyDescent="0.2">
      <c r="A9" s="184" t="s">
        <v>5</v>
      </c>
      <c r="B9" s="185"/>
      <c r="C9" s="185"/>
      <c r="D9" s="185"/>
      <c r="E9" s="185"/>
      <c r="F9" s="185"/>
      <c r="G9" s="185"/>
      <c r="H9" s="185"/>
      <c r="I9" s="185"/>
      <c r="J9" s="185"/>
      <c r="K9" s="185"/>
      <c r="L9" s="185"/>
      <c r="M9" s="185"/>
      <c r="N9" s="185"/>
      <c r="O9" s="185"/>
      <c r="P9" s="185"/>
      <c r="Q9" s="185"/>
      <c r="R9" s="185"/>
      <c r="S9" s="185"/>
      <c r="T9" s="8"/>
      <c r="U9" s="8"/>
      <c r="V9" s="8"/>
      <c r="W9" s="8"/>
      <c r="X9" s="8"/>
      <c r="Y9" s="8"/>
      <c r="Z9" s="8"/>
      <c r="AA9" s="8"/>
      <c r="AB9" s="8"/>
    </row>
    <row r="10" spans="1:28" s="6" customFormat="1" ht="18.75" customHeight="1" x14ac:dyDescent="0.2">
      <c r="A10" s="195"/>
      <c r="B10" s="185"/>
      <c r="C10" s="185"/>
      <c r="D10" s="185"/>
      <c r="E10" s="185"/>
      <c r="F10" s="185"/>
      <c r="G10" s="185"/>
      <c r="H10" s="185"/>
      <c r="I10" s="185"/>
      <c r="J10" s="185"/>
      <c r="K10" s="185"/>
      <c r="L10" s="185"/>
      <c r="M10" s="185"/>
      <c r="N10" s="185"/>
      <c r="O10" s="185"/>
      <c r="P10" s="185"/>
      <c r="Q10" s="185"/>
      <c r="R10" s="185"/>
      <c r="S10" s="185"/>
      <c r="T10" s="8"/>
      <c r="U10" s="8"/>
      <c r="V10" s="8"/>
      <c r="W10" s="8"/>
      <c r="X10" s="8"/>
      <c r="Y10" s="8"/>
      <c r="Z10" s="8"/>
      <c r="AA10" s="8"/>
      <c r="AB10" s="8"/>
    </row>
    <row r="11" spans="1:28" s="6" customFormat="1" ht="18.75" customHeight="1" x14ac:dyDescent="0.2">
      <c r="A11" s="193" t="str">
        <f>'1. паспорт местоположение'!A12:C12</f>
        <v>P_0045</v>
      </c>
      <c r="B11" s="185"/>
      <c r="C11" s="185"/>
      <c r="D11" s="185"/>
      <c r="E11" s="185"/>
      <c r="F11" s="185"/>
      <c r="G11" s="185"/>
      <c r="H11" s="185"/>
      <c r="I11" s="185"/>
      <c r="J11" s="185"/>
      <c r="K11" s="185"/>
      <c r="L11" s="185"/>
      <c r="M11" s="185"/>
      <c r="N11" s="185"/>
      <c r="O11" s="185"/>
      <c r="P11" s="185"/>
      <c r="Q11" s="185"/>
      <c r="R11" s="185"/>
      <c r="S11" s="185"/>
      <c r="T11" s="8"/>
      <c r="U11" s="8"/>
      <c r="V11" s="8"/>
      <c r="W11" s="8"/>
      <c r="X11" s="8"/>
      <c r="Y11" s="8"/>
      <c r="Z11" s="8"/>
      <c r="AA11" s="8"/>
      <c r="AB11" s="8"/>
    </row>
    <row r="12" spans="1:28" s="6" customFormat="1" ht="18.75" customHeight="1" x14ac:dyDescent="0.2">
      <c r="A12" s="184" t="s">
        <v>7</v>
      </c>
      <c r="B12" s="185"/>
      <c r="C12" s="185"/>
      <c r="D12" s="185"/>
      <c r="E12" s="185"/>
      <c r="F12" s="185"/>
      <c r="G12" s="185"/>
      <c r="H12" s="185"/>
      <c r="I12" s="185"/>
      <c r="J12" s="185"/>
      <c r="K12" s="185"/>
      <c r="L12" s="185"/>
      <c r="M12" s="185"/>
      <c r="N12" s="185"/>
      <c r="O12" s="185"/>
      <c r="P12" s="185"/>
      <c r="Q12" s="185"/>
      <c r="R12" s="185"/>
      <c r="S12" s="185"/>
      <c r="T12" s="8"/>
      <c r="U12" s="8"/>
      <c r="V12" s="8"/>
      <c r="W12" s="8"/>
      <c r="X12" s="8"/>
      <c r="Y12" s="8"/>
      <c r="Z12" s="8"/>
      <c r="AA12" s="8"/>
      <c r="AB12" s="8"/>
    </row>
    <row r="13" spans="1:28" s="6" customFormat="1" ht="15.75" customHeight="1" x14ac:dyDescent="0.2">
      <c r="A13" s="199"/>
      <c r="B13" s="185"/>
      <c r="C13" s="185"/>
      <c r="D13" s="185"/>
      <c r="E13" s="185"/>
      <c r="F13" s="185"/>
      <c r="G13" s="185"/>
      <c r="H13" s="185"/>
      <c r="I13" s="185"/>
      <c r="J13" s="185"/>
      <c r="K13" s="185"/>
      <c r="L13" s="185"/>
      <c r="M13" s="185"/>
      <c r="N13" s="185"/>
      <c r="O13" s="185"/>
      <c r="P13" s="185"/>
      <c r="Q13" s="185"/>
      <c r="R13" s="185"/>
      <c r="S13" s="185"/>
      <c r="T13" s="161"/>
      <c r="U13" s="161"/>
      <c r="V13" s="161"/>
      <c r="W13" s="161"/>
      <c r="X13" s="161"/>
      <c r="Y13" s="161"/>
      <c r="Z13" s="161"/>
      <c r="AA13" s="161"/>
      <c r="AB13" s="161"/>
    </row>
    <row r="14" spans="1:28" s="2" customFormat="1" ht="12" customHeight="1" x14ac:dyDescent="0.2">
      <c r="A14" s="193"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4" s="192"/>
      <c r="C14" s="192"/>
      <c r="D14" s="192"/>
      <c r="E14" s="192"/>
      <c r="F14" s="192"/>
      <c r="G14" s="192"/>
      <c r="H14" s="192"/>
      <c r="I14" s="192"/>
      <c r="J14" s="192"/>
      <c r="K14" s="192"/>
      <c r="L14" s="192"/>
      <c r="M14" s="192"/>
      <c r="N14" s="192"/>
      <c r="O14" s="192"/>
      <c r="P14" s="192"/>
      <c r="Q14" s="192"/>
      <c r="R14" s="192"/>
      <c r="S14" s="192"/>
      <c r="T14" s="5"/>
      <c r="U14" s="5"/>
      <c r="V14" s="5"/>
      <c r="W14" s="5"/>
      <c r="X14" s="5"/>
      <c r="Y14" s="5"/>
      <c r="Z14" s="5"/>
      <c r="AA14" s="5"/>
      <c r="AB14" s="5"/>
    </row>
    <row r="15" spans="1:28" s="2" customFormat="1" ht="15" customHeight="1" x14ac:dyDescent="0.2">
      <c r="A15" s="184" t="s">
        <v>9</v>
      </c>
      <c r="B15" s="192"/>
      <c r="C15" s="192"/>
      <c r="D15" s="192"/>
      <c r="E15" s="192"/>
      <c r="F15" s="192"/>
      <c r="G15" s="192"/>
      <c r="H15" s="192"/>
      <c r="I15" s="192"/>
      <c r="J15" s="192"/>
      <c r="K15" s="192"/>
      <c r="L15" s="192"/>
      <c r="M15" s="192"/>
      <c r="N15" s="192"/>
      <c r="O15" s="192"/>
      <c r="P15" s="192"/>
      <c r="Q15" s="192"/>
      <c r="R15" s="192"/>
      <c r="S15" s="192"/>
      <c r="T15" s="3"/>
      <c r="U15" s="3"/>
      <c r="V15" s="3"/>
      <c r="W15" s="3"/>
      <c r="X15" s="3"/>
      <c r="Y15" s="3"/>
      <c r="Z15" s="3"/>
      <c r="AA15" s="3"/>
      <c r="AB15" s="3"/>
    </row>
    <row r="16" spans="1:28" s="2" customFormat="1" ht="15" customHeight="1" x14ac:dyDescent="0.2">
      <c r="A16" s="199"/>
      <c r="B16" s="192"/>
      <c r="C16" s="192"/>
      <c r="D16" s="192"/>
      <c r="E16" s="192"/>
      <c r="F16" s="192"/>
      <c r="G16" s="192"/>
      <c r="H16" s="192"/>
      <c r="I16" s="192"/>
      <c r="J16" s="192"/>
      <c r="K16" s="192"/>
      <c r="L16" s="192"/>
      <c r="M16" s="192"/>
      <c r="N16" s="192"/>
      <c r="O16" s="192"/>
      <c r="P16" s="192"/>
      <c r="Q16" s="192"/>
      <c r="R16" s="192"/>
      <c r="S16" s="192"/>
      <c r="T16" s="161"/>
      <c r="U16" s="161"/>
      <c r="V16" s="161"/>
      <c r="W16" s="161"/>
      <c r="X16" s="161"/>
      <c r="Y16" s="161"/>
    </row>
    <row r="17" spans="1:28" s="2" customFormat="1" ht="45.75" customHeight="1" x14ac:dyDescent="0.2">
      <c r="A17" s="191" t="s">
        <v>76</v>
      </c>
      <c r="B17" s="192"/>
      <c r="C17" s="192"/>
      <c r="D17" s="192"/>
      <c r="E17" s="192"/>
      <c r="F17" s="192"/>
      <c r="G17" s="192"/>
      <c r="H17" s="192"/>
      <c r="I17" s="192"/>
      <c r="J17" s="192"/>
      <c r="K17" s="192"/>
      <c r="L17" s="192"/>
      <c r="M17" s="192"/>
      <c r="N17" s="192"/>
      <c r="O17" s="192"/>
      <c r="P17" s="192"/>
      <c r="Q17" s="192"/>
      <c r="R17" s="192"/>
      <c r="S17" s="192"/>
      <c r="T17" s="4"/>
      <c r="U17" s="4"/>
      <c r="V17" s="4"/>
      <c r="W17" s="4"/>
      <c r="X17" s="4"/>
      <c r="Y17" s="4"/>
      <c r="Z17" s="4"/>
      <c r="AA17" s="4"/>
      <c r="AB17" s="4"/>
    </row>
    <row r="18" spans="1:28" s="2" customFormat="1" ht="15" customHeight="1" x14ac:dyDescent="0.25">
      <c r="A18" s="200"/>
      <c r="B18" s="201"/>
      <c r="C18" s="201"/>
      <c r="D18" s="201"/>
      <c r="E18" s="201"/>
      <c r="F18" s="201"/>
      <c r="G18" s="201"/>
      <c r="H18" s="201"/>
      <c r="I18" s="201"/>
      <c r="J18" s="201"/>
      <c r="K18" s="201"/>
      <c r="L18" s="201"/>
      <c r="M18" s="201"/>
      <c r="N18" s="201"/>
      <c r="O18" s="201"/>
      <c r="P18" s="201"/>
      <c r="Q18" s="201"/>
      <c r="R18" s="201"/>
      <c r="S18" s="201"/>
      <c r="T18" s="161"/>
      <c r="U18" s="161"/>
      <c r="V18" s="161"/>
      <c r="W18" s="161"/>
      <c r="X18" s="161"/>
      <c r="Y18" s="161"/>
    </row>
    <row r="19" spans="1:28" s="2" customFormat="1" ht="54" customHeight="1" x14ac:dyDescent="0.25">
      <c r="A19" s="197" t="s">
        <v>11</v>
      </c>
      <c r="B19" s="197" t="s">
        <v>77</v>
      </c>
      <c r="C19" s="197" t="s">
        <v>78</v>
      </c>
      <c r="D19" s="197" t="s">
        <v>79</v>
      </c>
      <c r="E19" s="197" t="s">
        <v>80</v>
      </c>
      <c r="F19" s="197" t="s">
        <v>81</v>
      </c>
      <c r="G19" s="197" t="s">
        <v>82</v>
      </c>
      <c r="H19" s="197" t="s">
        <v>83</v>
      </c>
      <c r="I19" s="197" t="s">
        <v>84</v>
      </c>
      <c r="J19" s="197" t="s">
        <v>85</v>
      </c>
      <c r="K19" s="197" t="s">
        <v>86</v>
      </c>
      <c r="L19" s="197" t="s">
        <v>87</v>
      </c>
      <c r="M19" s="197" t="s">
        <v>88</v>
      </c>
      <c r="N19" s="197" t="s">
        <v>89</v>
      </c>
      <c r="O19" s="197" t="s">
        <v>90</v>
      </c>
      <c r="P19" s="197" t="s">
        <v>91</v>
      </c>
      <c r="Q19" s="197" t="s">
        <v>92</v>
      </c>
      <c r="R19" s="189"/>
      <c r="S19" s="202" t="s">
        <v>93</v>
      </c>
      <c r="T19" s="161"/>
      <c r="U19" s="161"/>
      <c r="V19" s="161"/>
      <c r="W19" s="161"/>
      <c r="X19" s="161"/>
      <c r="Y19" s="161"/>
    </row>
    <row r="20" spans="1:28" s="2" customFormat="1" ht="180.75" customHeight="1" x14ac:dyDescent="0.2">
      <c r="A20" s="198"/>
      <c r="B20" s="198"/>
      <c r="C20" s="198"/>
      <c r="D20" s="198"/>
      <c r="E20" s="198"/>
      <c r="F20" s="198"/>
      <c r="G20" s="198"/>
      <c r="H20" s="198"/>
      <c r="I20" s="198"/>
      <c r="J20" s="198"/>
      <c r="K20" s="198"/>
      <c r="L20" s="198"/>
      <c r="M20" s="198"/>
      <c r="N20" s="198"/>
      <c r="O20" s="198"/>
      <c r="P20" s="198"/>
      <c r="Q20" s="160" t="s">
        <v>94</v>
      </c>
      <c r="R20" s="22" t="s">
        <v>95</v>
      </c>
      <c r="S20" s="198"/>
      <c r="T20" s="161"/>
      <c r="U20" s="161"/>
      <c r="V20" s="161"/>
      <c r="W20" s="161"/>
      <c r="X20" s="161"/>
      <c r="Y20" s="161"/>
    </row>
    <row r="21" spans="1:28" s="2" customFormat="1" ht="18.75" customHeight="1" x14ac:dyDescent="0.2">
      <c r="A21" s="160">
        <v>1</v>
      </c>
      <c r="B21" s="164">
        <v>2</v>
      </c>
      <c r="C21" s="160">
        <v>3</v>
      </c>
      <c r="D21" s="164">
        <v>4</v>
      </c>
      <c r="E21" s="160">
        <v>5</v>
      </c>
      <c r="F21" s="164">
        <v>6</v>
      </c>
      <c r="G21" s="160">
        <v>7</v>
      </c>
      <c r="H21" s="164">
        <v>8</v>
      </c>
      <c r="I21" s="160">
        <v>9</v>
      </c>
      <c r="J21" s="164">
        <v>10</v>
      </c>
      <c r="K21" s="160">
        <v>11</v>
      </c>
      <c r="L21" s="164">
        <v>12</v>
      </c>
      <c r="M21" s="160">
        <v>13</v>
      </c>
      <c r="N21" s="164">
        <v>14</v>
      </c>
      <c r="O21" s="160">
        <v>15</v>
      </c>
      <c r="P21" s="164">
        <v>16</v>
      </c>
      <c r="Q21" s="160">
        <v>17</v>
      </c>
      <c r="R21" s="164">
        <v>18</v>
      </c>
      <c r="S21" s="160">
        <v>19</v>
      </c>
      <c r="T21" s="161"/>
      <c r="U21" s="161"/>
      <c r="V21" s="161"/>
      <c r="W21" s="161"/>
      <c r="X21" s="161"/>
      <c r="Y21" s="161"/>
    </row>
    <row r="22" spans="1:28" s="2" customFormat="1" ht="32.25" customHeight="1" x14ac:dyDescent="0.2">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20" t="s">
        <v>59</v>
      </c>
      <c r="Q22" s="20" t="s">
        <v>59</v>
      </c>
      <c r="R22" s="20" t="s">
        <v>59</v>
      </c>
      <c r="S22" s="20" t="s">
        <v>59</v>
      </c>
      <c r="T22" s="161"/>
      <c r="U22" s="161"/>
      <c r="V22" s="161"/>
      <c r="W22" s="161"/>
      <c r="X22" s="161"/>
      <c r="Y22" s="161"/>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26" customWidth="1"/>
    <col min="2" max="2" width="22.28515625" style="26" customWidth="1"/>
    <col min="3" max="3" width="36" style="26" customWidth="1"/>
    <col min="4" max="4" width="16.140625" style="26" customWidth="1"/>
    <col min="5" max="5" width="11.140625" style="26" customWidth="1"/>
    <col min="6" max="6" width="11" style="26" customWidth="1"/>
    <col min="7" max="7" width="16.28515625" style="26" customWidth="1"/>
    <col min="8" max="8" width="17.2851562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ustomWidth="1"/>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ustomWidth="1"/>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ustomWidth="1"/>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ustomWidth="1"/>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ustomWidth="1"/>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ustomWidth="1"/>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ustomWidth="1"/>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ustomWidth="1"/>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ustomWidth="1"/>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ustomWidth="1"/>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ustomWidth="1"/>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ustomWidth="1"/>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ustomWidth="1"/>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ustomWidth="1"/>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ustomWidth="1"/>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ustomWidth="1"/>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ustomWidth="1"/>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ustomWidth="1"/>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ustomWidth="1"/>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ustomWidth="1"/>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ustomWidth="1"/>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ustomWidth="1"/>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ustomWidth="1"/>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ustomWidth="1"/>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ustomWidth="1"/>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ustomWidth="1"/>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ustomWidth="1"/>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ustomWidth="1"/>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ustomWidth="1"/>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ustomWidth="1"/>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ustomWidth="1"/>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ustomWidth="1"/>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ustomWidth="1"/>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ustomWidth="1"/>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ustomWidth="1"/>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ustomWidth="1"/>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ustomWidth="1"/>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ustomWidth="1"/>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ustomWidth="1"/>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ustomWidth="1"/>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ustomWidth="1"/>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ustomWidth="1"/>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ustomWidth="1"/>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ustomWidth="1"/>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ustomWidth="1"/>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ustomWidth="1"/>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ustomWidth="1"/>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ustomWidth="1"/>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ustomWidth="1"/>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ustomWidth="1"/>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ustomWidth="1"/>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ustomWidth="1"/>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ustomWidth="1"/>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ustomWidth="1"/>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ustomWidth="1"/>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ustomWidth="1"/>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ustomWidth="1"/>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ustomWidth="1"/>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ustomWidth="1"/>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ustomWidth="1"/>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ustomWidth="1"/>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ustomWidth="1"/>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ustomWidth="1"/>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ustomWidth="1"/>
  </cols>
  <sheetData>
    <row r="1" spans="1:20" ht="3" customHeight="1" x14ac:dyDescent="0.25"/>
    <row r="2" spans="1:20" ht="15" customHeight="1" x14ac:dyDescent="0.25">
      <c r="T2" s="21" t="s">
        <v>0</v>
      </c>
    </row>
    <row r="3" spans="1:20" s="6" customFormat="1" ht="18.75" customHeight="1" x14ac:dyDescent="0.3">
      <c r="A3" s="11"/>
      <c r="T3" s="9" t="s">
        <v>1</v>
      </c>
    </row>
    <row r="4" spans="1:20" s="6" customFormat="1" ht="18.75" customHeight="1" x14ac:dyDescent="0.3">
      <c r="A4" s="11"/>
      <c r="T4" s="9" t="s">
        <v>75</v>
      </c>
    </row>
    <row r="5" spans="1:20" s="6" customFormat="1" ht="18.75" customHeight="1" x14ac:dyDescent="0.3">
      <c r="A5" s="11"/>
      <c r="T5" s="9"/>
    </row>
    <row r="6" spans="1:20" s="6" customFormat="1" x14ac:dyDescent="0.2">
      <c r="A6" s="190"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6" customFormat="1" x14ac:dyDescent="0.2">
      <c r="A7" s="10"/>
    </row>
    <row r="8" spans="1:20" s="6" customFormat="1" ht="18.75" customHeight="1" x14ac:dyDescent="0.2">
      <c r="A8" s="195" t="s">
        <v>3</v>
      </c>
      <c r="B8" s="185"/>
      <c r="C8" s="185"/>
      <c r="D8" s="185"/>
      <c r="E8" s="185"/>
      <c r="F8" s="185"/>
      <c r="G8" s="185"/>
      <c r="H8" s="185"/>
      <c r="I8" s="185"/>
      <c r="J8" s="185"/>
      <c r="K8" s="185"/>
      <c r="L8" s="185"/>
      <c r="M8" s="185"/>
      <c r="N8" s="185"/>
      <c r="O8" s="185"/>
      <c r="P8" s="185"/>
      <c r="Q8" s="185"/>
      <c r="R8" s="185"/>
      <c r="S8" s="185"/>
      <c r="T8" s="185"/>
    </row>
    <row r="9" spans="1:20" s="6" customFormat="1" ht="18.75" customHeight="1" x14ac:dyDescent="0.2">
      <c r="A9" s="195"/>
      <c r="B9" s="185"/>
      <c r="C9" s="185"/>
      <c r="D9" s="185"/>
      <c r="E9" s="185"/>
      <c r="F9" s="185"/>
      <c r="G9" s="185"/>
      <c r="H9" s="185"/>
      <c r="I9" s="185"/>
      <c r="J9" s="185"/>
      <c r="K9" s="185"/>
      <c r="L9" s="185"/>
      <c r="M9" s="185"/>
      <c r="N9" s="185"/>
      <c r="O9" s="185"/>
      <c r="P9" s="185"/>
      <c r="Q9" s="185"/>
      <c r="R9" s="185"/>
      <c r="S9" s="185"/>
      <c r="T9" s="185"/>
    </row>
    <row r="10" spans="1:20" s="6" customFormat="1" ht="18.75" customHeight="1" x14ac:dyDescent="0.2">
      <c r="A10" s="193" t="str">
        <f>'1. паспорт местоположение'!A9:C9</f>
        <v>АО"ССК"</v>
      </c>
      <c r="B10" s="185"/>
      <c r="C10" s="185"/>
      <c r="D10" s="185"/>
      <c r="E10" s="185"/>
      <c r="F10" s="185"/>
      <c r="G10" s="185"/>
      <c r="H10" s="185"/>
      <c r="I10" s="185"/>
      <c r="J10" s="185"/>
      <c r="K10" s="185"/>
      <c r="L10" s="185"/>
      <c r="M10" s="185"/>
      <c r="N10" s="185"/>
      <c r="O10" s="185"/>
      <c r="P10" s="185"/>
      <c r="Q10" s="185"/>
      <c r="R10" s="185"/>
      <c r="S10" s="185"/>
      <c r="T10" s="185"/>
    </row>
    <row r="11" spans="1:20" s="6" customFormat="1" ht="18.75" customHeight="1" x14ac:dyDescent="0.2">
      <c r="A11" s="184" t="s">
        <v>5</v>
      </c>
      <c r="B11" s="185"/>
      <c r="C11" s="185"/>
      <c r="D11" s="185"/>
      <c r="E11" s="185"/>
      <c r="F11" s="185"/>
      <c r="G11" s="185"/>
      <c r="H11" s="185"/>
      <c r="I11" s="185"/>
      <c r="J11" s="185"/>
      <c r="K11" s="185"/>
      <c r="L11" s="185"/>
      <c r="M11" s="185"/>
      <c r="N11" s="185"/>
      <c r="O11" s="185"/>
      <c r="P11" s="185"/>
      <c r="Q11" s="185"/>
      <c r="R11" s="185"/>
      <c r="S11" s="185"/>
      <c r="T11" s="185"/>
    </row>
    <row r="12" spans="1:20" s="6" customFormat="1" ht="18.75" customHeight="1" x14ac:dyDescent="0.2">
      <c r="A12" s="195"/>
      <c r="B12" s="185"/>
      <c r="C12" s="185"/>
      <c r="D12" s="185"/>
      <c r="E12" s="185"/>
      <c r="F12" s="185"/>
      <c r="G12" s="185"/>
      <c r="H12" s="185"/>
      <c r="I12" s="185"/>
      <c r="J12" s="185"/>
      <c r="K12" s="185"/>
      <c r="L12" s="185"/>
      <c r="M12" s="185"/>
      <c r="N12" s="185"/>
      <c r="O12" s="185"/>
      <c r="P12" s="185"/>
      <c r="Q12" s="185"/>
      <c r="R12" s="185"/>
      <c r="S12" s="185"/>
      <c r="T12" s="185"/>
    </row>
    <row r="13" spans="1:20" s="6" customFormat="1" ht="18.75" customHeight="1" x14ac:dyDescent="0.2">
      <c r="A13" s="193" t="str">
        <f>'1. паспорт местоположение'!A12:C12</f>
        <v>P_0045</v>
      </c>
      <c r="B13" s="185"/>
      <c r="C13" s="185"/>
      <c r="D13" s="185"/>
      <c r="E13" s="185"/>
      <c r="F13" s="185"/>
      <c r="G13" s="185"/>
      <c r="H13" s="185"/>
      <c r="I13" s="185"/>
      <c r="J13" s="185"/>
      <c r="K13" s="185"/>
      <c r="L13" s="185"/>
      <c r="M13" s="185"/>
      <c r="N13" s="185"/>
      <c r="O13" s="185"/>
      <c r="P13" s="185"/>
      <c r="Q13" s="185"/>
      <c r="R13" s="185"/>
      <c r="S13" s="185"/>
      <c r="T13" s="185"/>
    </row>
    <row r="14" spans="1:20" s="6" customFormat="1" ht="18.75" customHeight="1" x14ac:dyDescent="0.2">
      <c r="A14" s="184" t="s">
        <v>7</v>
      </c>
      <c r="B14" s="185"/>
      <c r="C14" s="185"/>
      <c r="D14" s="185"/>
      <c r="E14" s="185"/>
      <c r="F14" s="185"/>
      <c r="G14" s="185"/>
      <c r="H14" s="185"/>
      <c r="I14" s="185"/>
      <c r="J14" s="185"/>
      <c r="K14" s="185"/>
      <c r="L14" s="185"/>
      <c r="M14" s="185"/>
      <c r="N14" s="185"/>
      <c r="O14" s="185"/>
      <c r="P14" s="185"/>
      <c r="Q14" s="185"/>
      <c r="R14" s="185"/>
      <c r="S14" s="185"/>
      <c r="T14" s="185"/>
    </row>
    <row r="15" spans="1:20" s="6" customFormat="1" ht="15.75" customHeight="1" x14ac:dyDescent="0.2">
      <c r="A15" s="199"/>
      <c r="B15" s="185"/>
      <c r="C15" s="185"/>
      <c r="D15" s="185"/>
      <c r="E15" s="185"/>
      <c r="F15" s="185"/>
      <c r="G15" s="185"/>
      <c r="H15" s="185"/>
      <c r="I15" s="185"/>
      <c r="J15" s="185"/>
      <c r="K15" s="185"/>
      <c r="L15" s="185"/>
      <c r="M15" s="185"/>
      <c r="N15" s="185"/>
      <c r="O15" s="185"/>
      <c r="P15" s="185"/>
      <c r="Q15" s="185"/>
      <c r="R15" s="185"/>
      <c r="S15" s="185"/>
      <c r="T15" s="185"/>
    </row>
    <row r="16" spans="1:20" s="2" customFormat="1" ht="12" customHeight="1" x14ac:dyDescent="0.2">
      <c r="A16" s="193"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6" s="192"/>
      <c r="C16" s="192"/>
      <c r="D16" s="192"/>
      <c r="E16" s="192"/>
      <c r="F16" s="192"/>
      <c r="G16" s="192"/>
      <c r="H16" s="192"/>
      <c r="I16" s="192"/>
      <c r="J16" s="192"/>
      <c r="K16" s="192"/>
      <c r="L16" s="192"/>
      <c r="M16" s="192"/>
      <c r="N16" s="192"/>
      <c r="O16" s="192"/>
      <c r="P16" s="192"/>
      <c r="Q16" s="192"/>
      <c r="R16" s="192"/>
      <c r="S16" s="192"/>
      <c r="T16" s="192"/>
    </row>
    <row r="17" spans="1:113" s="2" customFormat="1" ht="15" customHeight="1" x14ac:dyDescent="0.2">
      <c r="A17" s="184" t="s">
        <v>9</v>
      </c>
      <c r="B17" s="192"/>
      <c r="C17" s="192"/>
      <c r="D17" s="192"/>
      <c r="E17" s="192"/>
      <c r="F17" s="192"/>
      <c r="G17" s="192"/>
      <c r="H17" s="192"/>
      <c r="I17" s="192"/>
      <c r="J17" s="192"/>
      <c r="K17" s="192"/>
      <c r="L17" s="192"/>
      <c r="M17" s="192"/>
      <c r="N17" s="192"/>
      <c r="O17" s="192"/>
      <c r="P17" s="192"/>
      <c r="Q17" s="192"/>
      <c r="R17" s="192"/>
      <c r="S17" s="192"/>
      <c r="T17" s="192"/>
    </row>
    <row r="18" spans="1:113" s="2" customFormat="1" ht="15" customHeight="1" x14ac:dyDescent="0.2">
      <c r="A18" s="199"/>
      <c r="B18" s="192"/>
      <c r="C18" s="192"/>
      <c r="D18" s="192"/>
      <c r="E18" s="192"/>
      <c r="F18" s="192"/>
      <c r="G18" s="192"/>
      <c r="H18" s="192"/>
      <c r="I18" s="192"/>
      <c r="J18" s="192"/>
      <c r="K18" s="192"/>
      <c r="L18" s="192"/>
      <c r="M18" s="192"/>
      <c r="N18" s="192"/>
      <c r="O18" s="192"/>
      <c r="P18" s="192"/>
      <c r="Q18" s="192"/>
      <c r="R18" s="192"/>
      <c r="S18" s="192"/>
      <c r="T18" s="192"/>
    </row>
    <row r="19" spans="1:113" s="2" customFormat="1" ht="15" customHeight="1" x14ac:dyDescent="0.2">
      <c r="A19" s="213" t="s">
        <v>96</v>
      </c>
      <c r="B19" s="192"/>
      <c r="C19" s="192"/>
      <c r="D19" s="192"/>
      <c r="E19" s="192"/>
      <c r="F19" s="192"/>
      <c r="G19" s="192"/>
      <c r="H19" s="192"/>
      <c r="I19" s="192"/>
      <c r="J19" s="192"/>
      <c r="K19" s="192"/>
      <c r="L19" s="192"/>
      <c r="M19" s="192"/>
      <c r="N19" s="192"/>
      <c r="O19" s="192"/>
      <c r="P19" s="192"/>
      <c r="Q19" s="192"/>
      <c r="R19" s="192"/>
      <c r="S19" s="192"/>
      <c r="T19" s="192"/>
    </row>
    <row r="20" spans="1:113" s="27" customFormat="1" ht="21" customHeight="1" x14ac:dyDescent="0.25">
      <c r="A20" s="209"/>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11" t="s">
        <v>11</v>
      </c>
      <c r="B21" s="205" t="s">
        <v>97</v>
      </c>
      <c r="C21" s="206"/>
      <c r="D21" s="205" t="s">
        <v>98</v>
      </c>
      <c r="E21" s="205" t="s">
        <v>99</v>
      </c>
      <c r="F21" s="206"/>
      <c r="G21" s="205" t="s">
        <v>100</v>
      </c>
      <c r="H21" s="206"/>
      <c r="I21" s="205" t="s">
        <v>101</v>
      </c>
      <c r="J21" s="206"/>
      <c r="K21" s="205" t="s">
        <v>102</v>
      </c>
      <c r="L21" s="205" t="s">
        <v>103</v>
      </c>
      <c r="M21" s="206"/>
      <c r="N21" s="205" t="s">
        <v>104</v>
      </c>
      <c r="O21" s="206"/>
      <c r="P21" s="205" t="s">
        <v>105</v>
      </c>
      <c r="Q21" s="205" t="s">
        <v>106</v>
      </c>
      <c r="R21" s="189"/>
      <c r="S21" s="212" t="s">
        <v>107</v>
      </c>
      <c r="T21" s="188"/>
    </row>
    <row r="22" spans="1:113" ht="204.75" customHeight="1" x14ac:dyDescent="0.25">
      <c r="A22" s="210"/>
      <c r="B22" s="207"/>
      <c r="C22" s="208"/>
      <c r="D22" s="210"/>
      <c r="E22" s="207"/>
      <c r="F22" s="208"/>
      <c r="G22" s="207"/>
      <c r="H22" s="208"/>
      <c r="I22" s="207"/>
      <c r="J22" s="208"/>
      <c r="K22" s="198"/>
      <c r="L22" s="207"/>
      <c r="M22" s="208"/>
      <c r="N22" s="207"/>
      <c r="O22" s="208"/>
      <c r="P22" s="198"/>
      <c r="Q22" s="43" t="s">
        <v>108</v>
      </c>
      <c r="R22" s="43" t="s">
        <v>109</v>
      </c>
      <c r="S22" s="43" t="s">
        <v>110</v>
      </c>
      <c r="T22" s="43" t="s">
        <v>111</v>
      </c>
    </row>
    <row r="23" spans="1:113" ht="51.75" customHeight="1" x14ac:dyDescent="0.25">
      <c r="A23" s="198"/>
      <c r="B23" s="43" t="s">
        <v>112</v>
      </c>
      <c r="C23" s="43" t="s">
        <v>113</v>
      </c>
      <c r="D23" s="198"/>
      <c r="E23" s="43" t="s">
        <v>112</v>
      </c>
      <c r="F23" s="43" t="s">
        <v>113</v>
      </c>
      <c r="G23" s="43" t="s">
        <v>112</v>
      </c>
      <c r="H23" s="43" t="s">
        <v>113</v>
      </c>
      <c r="I23" s="43" t="s">
        <v>112</v>
      </c>
      <c r="J23" s="43" t="s">
        <v>113</v>
      </c>
      <c r="K23" s="43" t="s">
        <v>112</v>
      </c>
      <c r="L23" s="43" t="s">
        <v>112</v>
      </c>
      <c r="M23" s="43" t="s">
        <v>113</v>
      </c>
      <c r="N23" s="43" t="s">
        <v>112</v>
      </c>
      <c r="O23" s="43" t="s">
        <v>113</v>
      </c>
      <c r="P23" s="162" t="s">
        <v>112</v>
      </c>
      <c r="Q23" s="43" t="s">
        <v>112</v>
      </c>
      <c r="R23" s="43" t="s">
        <v>112</v>
      </c>
      <c r="S23" s="43" t="s">
        <v>112</v>
      </c>
      <c r="T23" s="43" t="s">
        <v>112</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90" customFormat="1" ht="104.25" customHeight="1" x14ac:dyDescent="0.25">
      <c r="A25" s="87">
        <v>1</v>
      </c>
      <c r="B25" s="89" t="s">
        <v>59</v>
      </c>
      <c r="C25" s="89" t="s">
        <v>59</v>
      </c>
      <c r="D25" s="89" t="s">
        <v>59</v>
      </c>
      <c r="E25" s="89" t="s">
        <v>59</v>
      </c>
      <c r="F25" s="89" t="s">
        <v>59</v>
      </c>
      <c r="G25" s="89" t="s">
        <v>59</v>
      </c>
      <c r="H25" s="89" t="s">
        <v>59</v>
      </c>
      <c r="I25" s="89" t="s">
        <v>59</v>
      </c>
      <c r="J25" s="89" t="s">
        <v>59</v>
      </c>
      <c r="K25" s="89" t="s">
        <v>59</v>
      </c>
      <c r="L25" s="89" t="s">
        <v>59</v>
      </c>
      <c r="M25" s="89" t="s">
        <v>59</v>
      </c>
      <c r="N25" s="89" t="s">
        <v>59</v>
      </c>
      <c r="O25" s="89" t="s">
        <v>59</v>
      </c>
      <c r="P25" s="89" t="s">
        <v>59</v>
      </c>
      <c r="Q25" s="91" t="s">
        <v>59</v>
      </c>
      <c r="R25" s="88" t="s">
        <v>59</v>
      </c>
      <c r="S25" s="91" t="s">
        <v>59</v>
      </c>
      <c r="T25" s="88" t="s">
        <v>59</v>
      </c>
    </row>
    <row r="26" spans="1:113" s="30" customFormat="1" ht="12.75" customHeight="1" x14ac:dyDescent="0.2">
      <c r="B26" s="31"/>
      <c r="C26" s="31"/>
      <c r="K26" s="31"/>
    </row>
    <row r="27" spans="1:113" s="30" customFormat="1" x14ac:dyDescent="0.25">
      <c r="B27" s="26" t="s">
        <v>114</v>
      </c>
      <c r="C27" s="26"/>
      <c r="D27" s="26"/>
      <c r="E27" s="26"/>
      <c r="F27" s="26"/>
      <c r="G27" s="26"/>
      <c r="H27" s="26"/>
      <c r="I27" s="26"/>
      <c r="J27" s="26"/>
      <c r="K27" s="26"/>
      <c r="L27" s="26"/>
      <c r="M27" s="26"/>
      <c r="N27" s="26"/>
      <c r="O27" s="26"/>
      <c r="P27" s="26"/>
      <c r="Q27" s="26"/>
      <c r="R27" s="26"/>
    </row>
    <row r="28" spans="1:113" x14ac:dyDescent="0.25">
      <c r="B28" s="203" t="s">
        <v>115</v>
      </c>
      <c r="C28" s="204"/>
      <c r="D28" s="204"/>
      <c r="E28" s="204"/>
      <c r="F28" s="204"/>
      <c r="G28" s="204"/>
      <c r="H28" s="204"/>
      <c r="I28" s="204"/>
      <c r="J28" s="204"/>
      <c r="K28" s="204"/>
      <c r="L28" s="204"/>
      <c r="M28" s="204"/>
      <c r="N28" s="204"/>
      <c r="O28" s="204"/>
      <c r="P28" s="204"/>
      <c r="Q28" s="204"/>
      <c r="R28" s="204"/>
    </row>
    <row r="30" spans="1:113" x14ac:dyDescent="0.25">
      <c r="B30" s="28" t="s">
        <v>116</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28" t="s">
        <v>117</v>
      </c>
      <c r="C31" s="28"/>
      <c r="D31" s="28"/>
      <c r="E31" s="28"/>
      <c r="H31" s="28"/>
      <c r="I31" s="28"/>
      <c r="J31" s="28"/>
      <c r="K31" s="28"/>
      <c r="L31" s="28"/>
      <c r="M31" s="28"/>
      <c r="N31" s="28"/>
      <c r="O31" s="28"/>
      <c r="P31" s="28"/>
      <c r="Q31" s="28"/>
      <c r="R31" s="28"/>
    </row>
    <row r="32" spans="1:113" x14ac:dyDescent="0.25">
      <c r="B32" s="28" t="s">
        <v>118</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28" t="s">
        <v>119</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120</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121</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122</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123</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124</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125</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A6:T6"/>
    <mergeCell ref="L21:M22"/>
    <mergeCell ref="A16:T16"/>
    <mergeCell ref="E21:F22"/>
    <mergeCell ref="G21:H22"/>
    <mergeCell ref="A12:T12"/>
    <mergeCell ref="A18:T18"/>
    <mergeCell ref="B21:C22"/>
    <mergeCell ref="D21:D23"/>
    <mergeCell ref="A21:A23"/>
    <mergeCell ref="I21:J22"/>
    <mergeCell ref="Q21:R21"/>
    <mergeCell ref="K21:K22"/>
    <mergeCell ref="A9:T9"/>
    <mergeCell ref="S21:T21"/>
    <mergeCell ref="A15:T15"/>
    <mergeCell ref="B28:R28"/>
    <mergeCell ref="A14:T14"/>
    <mergeCell ref="A8:T8"/>
    <mergeCell ref="A17:T17"/>
    <mergeCell ref="N21:O22"/>
    <mergeCell ref="A20:T20"/>
    <mergeCell ref="A10:T10"/>
    <mergeCell ref="A13:T13"/>
    <mergeCell ref="P21:P22"/>
    <mergeCell ref="A11:T11"/>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zoomScale="70" zoomScaleNormal="70" workbookViewId="0">
      <selection activeCell="M30" sqref="M30"/>
    </sheetView>
  </sheetViews>
  <sheetFormatPr defaultColWidth="10.7109375" defaultRowHeight="15.75" x14ac:dyDescent="0.25"/>
  <cols>
    <col min="1" max="1" width="10.7109375" style="26" customWidth="1"/>
    <col min="2" max="2" width="17.5703125" style="26" customWidth="1"/>
    <col min="3" max="3" width="18.5703125" style="26" customWidth="1"/>
    <col min="4" max="4" width="21.42578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10.42578125" style="26" customWidth="1"/>
    <col min="13" max="13" width="8.7109375" style="26" customWidth="1"/>
    <col min="14" max="14" width="13.7109375" style="26" customWidth="1"/>
    <col min="15" max="15" width="12.28515625" style="26" customWidth="1"/>
    <col min="16" max="16" width="12"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13.28515625" style="26" customWidth="1"/>
    <col min="23" max="23" width="19.140625" style="26" customWidth="1"/>
    <col min="24" max="24" width="24.5703125" style="26" customWidth="1"/>
    <col min="25" max="25" width="19.140625" style="26" customWidth="1"/>
    <col min="26" max="26" width="18.5703125" style="26" customWidth="1"/>
    <col min="27" max="27" width="19.140625" style="26" customWidth="1"/>
    <col min="28" max="240" width="10.7109375" style="26" customWidth="1"/>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ustomWidth="1"/>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ustomWidth="1"/>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ustomWidth="1"/>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ustomWidth="1"/>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ustomWidth="1"/>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ustomWidth="1"/>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ustomWidth="1"/>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ustomWidth="1"/>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ustomWidth="1"/>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ustomWidth="1"/>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ustomWidth="1"/>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ustomWidth="1"/>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ustomWidth="1"/>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ustomWidth="1"/>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ustomWidth="1"/>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ustomWidth="1"/>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ustomWidth="1"/>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ustomWidth="1"/>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ustomWidth="1"/>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ustomWidth="1"/>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ustomWidth="1"/>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ustomWidth="1"/>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ustomWidth="1"/>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ustomWidth="1"/>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ustomWidth="1"/>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ustomWidth="1"/>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ustomWidth="1"/>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ustomWidth="1"/>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ustomWidth="1"/>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ustomWidth="1"/>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ustomWidth="1"/>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ustomWidth="1"/>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ustomWidth="1"/>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ustomWidth="1"/>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ustomWidth="1"/>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ustomWidth="1"/>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ustomWidth="1"/>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ustomWidth="1"/>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ustomWidth="1"/>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ustomWidth="1"/>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ustomWidth="1"/>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ustomWidth="1"/>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ustomWidth="1"/>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ustomWidth="1"/>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ustomWidth="1"/>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ustomWidth="1"/>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ustomWidth="1"/>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ustomWidth="1"/>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ustomWidth="1"/>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ustomWidth="1"/>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ustomWidth="1"/>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ustomWidth="1"/>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ustomWidth="1"/>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ustomWidth="1"/>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ustomWidth="1"/>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ustomWidth="1"/>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ustomWidth="1"/>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ustomWidth="1"/>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ustomWidth="1"/>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ustomWidth="1"/>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ustomWidth="1"/>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ustomWidth="1"/>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ustomWidth="1"/>
  </cols>
  <sheetData>
    <row r="1" spans="1:27" ht="25.5" customHeight="1" x14ac:dyDescent="0.25">
      <c r="AA1" s="21" t="s">
        <v>0</v>
      </c>
    </row>
    <row r="2" spans="1:27" s="6" customFormat="1" ht="18.75" customHeight="1" x14ac:dyDescent="0.3">
      <c r="E2" s="11"/>
      <c r="AA2" s="9" t="s">
        <v>1</v>
      </c>
    </row>
    <row r="3" spans="1:27" s="6" customFormat="1" ht="18.75" customHeight="1" x14ac:dyDescent="0.3">
      <c r="E3" s="11"/>
      <c r="AA3" s="9" t="s">
        <v>75</v>
      </c>
    </row>
    <row r="4" spans="1:27" s="6" customFormat="1" x14ac:dyDescent="0.2">
      <c r="E4" s="10"/>
    </row>
    <row r="5" spans="1:27" s="6" customFormat="1" x14ac:dyDescent="0.2">
      <c r="A5" s="190"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6" customFormat="1" x14ac:dyDescent="0.2">
      <c r="A6" s="158"/>
      <c r="B6" s="158"/>
      <c r="C6" s="158"/>
      <c r="D6" s="158"/>
      <c r="E6" s="158"/>
      <c r="F6" s="158"/>
      <c r="G6" s="158"/>
      <c r="H6" s="158"/>
      <c r="I6" s="158"/>
      <c r="J6" s="158"/>
      <c r="K6" s="158"/>
      <c r="L6" s="158"/>
      <c r="M6" s="158"/>
      <c r="N6" s="158"/>
      <c r="O6" s="158"/>
      <c r="P6" s="158"/>
      <c r="Q6" s="158"/>
      <c r="R6" s="158"/>
      <c r="S6" s="158"/>
      <c r="T6" s="158"/>
    </row>
    <row r="7" spans="1:27" s="6" customFormat="1" ht="18.75" customHeight="1" x14ac:dyDescent="0.2">
      <c r="E7" s="195" t="s">
        <v>3</v>
      </c>
      <c r="F7" s="185"/>
      <c r="G7" s="185"/>
      <c r="H7" s="185"/>
      <c r="I7" s="185"/>
      <c r="J7" s="185"/>
      <c r="K7" s="185"/>
      <c r="L7" s="185"/>
      <c r="M7" s="185"/>
      <c r="N7" s="185"/>
      <c r="O7" s="185"/>
      <c r="P7" s="185"/>
      <c r="Q7" s="185"/>
      <c r="R7" s="185"/>
      <c r="S7" s="185"/>
      <c r="T7" s="185"/>
      <c r="U7" s="185"/>
      <c r="V7" s="185"/>
      <c r="W7" s="185"/>
      <c r="X7" s="185"/>
      <c r="Y7" s="185"/>
    </row>
    <row r="8" spans="1:27" s="6" customFormat="1" ht="18.75" customHeight="1" x14ac:dyDescent="0.2">
      <c r="E8" s="159"/>
      <c r="F8" s="159"/>
      <c r="G8" s="159"/>
      <c r="H8" s="159"/>
      <c r="I8" s="159"/>
      <c r="J8" s="159"/>
      <c r="K8" s="159"/>
      <c r="L8" s="159"/>
      <c r="M8" s="159"/>
      <c r="N8" s="159"/>
      <c r="O8" s="159"/>
      <c r="P8" s="159"/>
      <c r="Q8" s="159"/>
      <c r="R8" s="159"/>
      <c r="S8" s="8"/>
      <c r="T8" s="8"/>
      <c r="U8" s="8"/>
      <c r="V8" s="8"/>
      <c r="W8" s="8"/>
    </row>
    <row r="9" spans="1:27" s="6" customFormat="1" ht="18.75" customHeight="1" x14ac:dyDescent="0.2">
      <c r="A9" s="193" t="str">
        <f>'1. паспорт местоположение'!A9:C9</f>
        <v>АО"ССК"</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row>
    <row r="10" spans="1:27" s="6" customFormat="1" ht="18.75" customHeight="1" x14ac:dyDescent="0.2">
      <c r="E10" s="184" t="s">
        <v>5</v>
      </c>
      <c r="F10" s="185"/>
      <c r="G10" s="185"/>
      <c r="H10" s="185"/>
      <c r="I10" s="185"/>
      <c r="J10" s="185"/>
      <c r="K10" s="185"/>
      <c r="L10" s="185"/>
      <c r="M10" s="185"/>
      <c r="N10" s="185"/>
      <c r="O10" s="185"/>
      <c r="P10" s="185"/>
      <c r="Q10" s="185"/>
      <c r="R10" s="185"/>
      <c r="S10" s="185"/>
      <c r="T10" s="185"/>
      <c r="U10" s="185"/>
      <c r="V10" s="185"/>
      <c r="W10" s="185"/>
      <c r="X10" s="185"/>
      <c r="Y10" s="185"/>
    </row>
    <row r="11" spans="1:27" s="6" customFormat="1" ht="18.75" customHeight="1" x14ac:dyDescent="0.2">
      <c r="E11" s="159"/>
      <c r="F11" s="159"/>
      <c r="G11" s="159"/>
      <c r="H11" s="159"/>
      <c r="I11" s="159"/>
      <c r="J11" s="159"/>
      <c r="K11" s="159"/>
      <c r="L11" s="159"/>
      <c r="M11" s="159"/>
      <c r="N11" s="159"/>
      <c r="O11" s="159"/>
      <c r="P11" s="159"/>
      <c r="Q11" s="159"/>
      <c r="R11" s="159"/>
      <c r="S11" s="8"/>
      <c r="T11" s="8"/>
      <c r="U11" s="8"/>
      <c r="V11" s="8"/>
      <c r="W11" s="8"/>
    </row>
    <row r="12" spans="1:27" s="6" customFormat="1" ht="18.75" customHeight="1" x14ac:dyDescent="0.2">
      <c r="A12" s="193" t="str">
        <f>'1. паспорт местоположение'!A12:C12</f>
        <v>P_0045</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row>
    <row r="13" spans="1:27" s="6" customFormat="1" ht="18.75" customHeight="1" x14ac:dyDescent="0.2">
      <c r="E13" s="184" t="s">
        <v>7</v>
      </c>
      <c r="F13" s="185"/>
      <c r="G13" s="185"/>
      <c r="H13" s="185"/>
      <c r="I13" s="185"/>
      <c r="J13" s="185"/>
      <c r="K13" s="185"/>
      <c r="L13" s="185"/>
      <c r="M13" s="185"/>
      <c r="N13" s="185"/>
      <c r="O13" s="185"/>
      <c r="P13" s="185"/>
      <c r="Q13" s="185"/>
      <c r="R13" s="185"/>
      <c r="S13" s="185"/>
      <c r="T13" s="185"/>
      <c r="U13" s="185"/>
      <c r="V13" s="185"/>
      <c r="W13" s="185"/>
      <c r="X13" s="185"/>
      <c r="Y13" s="185"/>
    </row>
    <row r="14" spans="1:27" s="6"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2" customFormat="1" ht="15" customHeight="1" x14ac:dyDescent="0.2">
      <c r="A15" s="193"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2" customFormat="1" ht="15" customHeight="1" x14ac:dyDescent="0.2">
      <c r="E16" s="184" t="s">
        <v>9</v>
      </c>
      <c r="F16" s="192"/>
      <c r="G16" s="192"/>
      <c r="H16" s="192"/>
      <c r="I16" s="192"/>
      <c r="J16" s="192"/>
      <c r="K16" s="192"/>
      <c r="L16" s="192"/>
      <c r="M16" s="192"/>
      <c r="N16" s="192"/>
      <c r="O16" s="192"/>
      <c r="P16" s="192"/>
      <c r="Q16" s="192"/>
      <c r="R16" s="192"/>
      <c r="S16" s="192"/>
      <c r="T16" s="192"/>
      <c r="U16" s="192"/>
      <c r="V16" s="192"/>
      <c r="W16" s="192"/>
      <c r="X16" s="192"/>
      <c r="Y16" s="192"/>
    </row>
    <row r="17" spans="1:27" s="2"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2" customFormat="1" ht="15" customHeight="1" x14ac:dyDescent="0.2">
      <c r="E18" s="213"/>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213" t="s">
        <v>126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27" customFormat="1" ht="21" customHeight="1" x14ac:dyDescent="0.25"/>
    <row r="21" spans="1:27" ht="15.75" customHeight="1" x14ac:dyDescent="0.25">
      <c r="A21" s="205" t="s">
        <v>11</v>
      </c>
      <c r="B21" s="205" t="s">
        <v>127</v>
      </c>
      <c r="C21" s="206"/>
      <c r="D21" s="205" t="s">
        <v>128</v>
      </c>
      <c r="E21" s="206"/>
      <c r="F21" s="205" t="s">
        <v>86</v>
      </c>
      <c r="G21" s="188"/>
      <c r="H21" s="188"/>
      <c r="I21" s="189"/>
      <c r="J21" s="205" t="s">
        <v>129</v>
      </c>
      <c r="K21" s="205" t="s">
        <v>130</v>
      </c>
      <c r="L21" s="206"/>
      <c r="M21" s="205" t="s">
        <v>131</v>
      </c>
      <c r="N21" s="206"/>
      <c r="O21" s="205" t="s">
        <v>132</v>
      </c>
      <c r="P21" s="206"/>
      <c r="Q21" s="205" t="s">
        <v>133</v>
      </c>
      <c r="R21" s="206"/>
      <c r="S21" s="205" t="s">
        <v>134</v>
      </c>
      <c r="T21" s="205" t="s">
        <v>135</v>
      </c>
      <c r="U21" s="205" t="s">
        <v>136</v>
      </c>
      <c r="V21" s="205" t="s">
        <v>137</v>
      </c>
      <c r="W21" s="206"/>
      <c r="X21" s="212" t="s">
        <v>106</v>
      </c>
      <c r="Y21" s="188"/>
      <c r="Z21" s="212" t="s">
        <v>107</v>
      </c>
      <c r="AA21" s="188"/>
    </row>
    <row r="22" spans="1:27" ht="216" customHeight="1" x14ac:dyDescent="0.25">
      <c r="A22" s="210"/>
      <c r="B22" s="207"/>
      <c r="C22" s="208"/>
      <c r="D22" s="207"/>
      <c r="E22" s="208"/>
      <c r="F22" s="205" t="s">
        <v>138</v>
      </c>
      <c r="G22" s="189"/>
      <c r="H22" s="205" t="s">
        <v>139</v>
      </c>
      <c r="I22" s="189"/>
      <c r="J22" s="198"/>
      <c r="K22" s="207"/>
      <c r="L22" s="208"/>
      <c r="M22" s="207"/>
      <c r="N22" s="208"/>
      <c r="O22" s="207"/>
      <c r="P22" s="208"/>
      <c r="Q22" s="207"/>
      <c r="R22" s="208"/>
      <c r="S22" s="198"/>
      <c r="T22" s="198"/>
      <c r="U22" s="198"/>
      <c r="V22" s="207"/>
      <c r="W22" s="208"/>
      <c r="X22" s="43" t="s">
        <v>108</v>
      </c>
      <c r="Y22" s="43" t="s">
        <v>109</v>
      </c>
      <c r="Z22" s="43" t="s">
        <v>110</v>
      </c>
      <c r="AA22" s="43" t="s">
        <v>111</v>
      </c>
    </row>
    <row r="23" spans="1:27" ht="60" customHeight="1" x14ac:dyDescent="0.25">
      <c r="A23" s="198"/>
      <c r="B23" s="162" t="s">
        <v>112</v>
      </c>
      <c r="C23" s="162" t="s">
        <v>113</v>
      </c>
      <c r="D23" s="162" t="s">
        <v>112</v>
      </c>
      <c r="E23" s="162" t="s">
        <v>113</v>
      </c>
      <c r="F23" s="162" t="s">
        <v>112</v>
      </c>
      <c r="G23" s="162" t="s">
        <v>113</v>
      </c>
      <c r="H23" s="162" t="s">
        <v>112</v>
      </c>
      <c r="I23" s="162" t="s">
        <v>113</v>
      </c>
      <c r="J23" s="162" t="s">
        <v>112</v>
      </c>
      <c r="K23" s="162" t="s">
        <v>112</v>
      </c>
      <c r="L23" s="162" t="s">
        <v>113</v>
      </c>
      <c r="M23" s="162" t="s">
        <v>112</v>
      </c>
      <c r="N23" s="162" t="s">
        <v>113</v>
      </c>
      <c r="O23" s="162" t="s">
        <v>112</v>
      </c>
      <c r="P23" s="162" t="s">
        <v>113</v>
      </c>
      <c r="Q23" s="162" t="s">
        <v>112</v>
      </c>
      <c r="R23" s="162" t="s">
        <v>113</v>
      </c>
      <c r="S23" s="162" t="s">
        <v>112</v>
      </c>
      <c r="T23" s="162" t="s">
        <v>112</v>
      </c>
      <c r="U23" s="162" t="s">
        <v>112</v>
      </c>
      <c r="V23" s="162" t="s">
        <v>112</v>
      </c>
      <c r="W23" s="162" t="s">
        <v>113</v>
      </c>
      <c r="X23" s="162" t="s">
        <v>112</v>
      </c>
      <c r="Y23" s="162" t="s">
        <v>112</v>
      </c>
      <c r="Z23" s="43" t="s">
        <v>112</v>
      </c>
      <c r="AA23" s="43" t="s">
        <v>112</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27" customFormat="1" ht="167.25" customHeight="1" x14ac:dyDescent="0.25">
      <c r="A25" s="147">
        <v>1</v>
      </c>
      <c r="B25" s="148" t="s">
        <v>140</v>
      </c>
      <c r="C25" s="148" t="s">
        <v>140</v>
      </c>
      <c r="D25" s="148" t="s">
        <v>140</v>
      </c>
      <c r="E25" s="148" t="s">
        <v>140</v>
      </c>
      <c r="F25" s="149">
        <v>0.4</v>
      </c>
      <c r="G25" s="147">
        <v>0.4</v>
      </c>
      <c r="H25" s="147">
        <v>0.4</v>
      </c>
      <c r="I25" s="147">
        <v>0.4</v>
      </c>
      <c r="J25" s="150" t="s">
        <v>141</v>
      </c>
      <c r="K25" s="151" t="s">
        <v>14</v>
      </c>
      <c r="L25" s="151" t="s">
        <v>14</v>
      </c>
      <c r="M25" s="151" t="s">
        <v>142</v>
      </c>
      <c r="N25" s="149">
        <v>120</v>
      </c>
      <c r="O25" s="149" t="s">
        <v>143</v>
      </c>
      <c r="P25" s="149" t="s">
        <v>143</v>
      </c>
      <c r="Q25" s="149">
        <f>R25</f>
        <v>0.316</v>
      </c>
      <c r="R25" s="147">
        <v>0.316</v>
      </c>
      <c r="S25" s="150" t="s">
        <v>59</v>
      </c>
      <c r="T25" s="151" t="s">
        <v>144</v>
      </c>
      <c r="U25" s="150" t="s">
        <v>59</v>
      </c>
      <c r="V25" s="151" t="s">
        <v>145</v>
      </c>
      <c r="W25" s="151" t="s">
        <v>145</v>
      </c>
      <c r="X25" s="153" t="s">
        <v>146</v>
      </c>
      <c r="Y25" s="154" t="s">
        <v>147</v>
      </c>
      <c r="Z25" s="152" t="s">
        <v>148</v>
      </c>
      <c r="AA25" s="152" t="s">
        <v>149</v>
      </c>
    </row>
    <row r="26" spans="1:27" s="30" customFormat="1" ht="12.75" customHeight="1" x14ac:dyDescent="0.2">
      <c r="A26" s="31"/>
      <c r="B26" s="31"/>
      <c r="C26" s="31"/>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80"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1"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90" t="str">
        <f>'1. паспорт местоположение'!A5:C5</f>
        <v>Год раскрытия информации: 2026 год</v>
      </c>
      <c r="B5" s="185"/>
      <c r="C5" s="185"/>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6" customFormat="1" ht="18.75" customHeight="1" x14ac:dyDescent="0.3">
      <c r="A6" s="10"/>
      <c r="G6" s="9"/>
    </row>
    <row r="7" spans="1:29" s="6" customFormat="1" ht="18.75" customHeight="1" x14ac:dyDescent="0.2">
      <c r="A7" s="195" t="s">
        <v>3</v>
      </c>
      <c r="B7" s="185"/>
      <c r="C7" s="185"/>
      <c r="D7" s="8"/>
      <c r="E7" s="8"/>
      <c r="F7" s="8"/>
      <c r="G7" s="8"/>
      <c r="H7" s="8"/>
      <c r="I7" s="8"/>
      <c r="J7" s="8"/>
      <c r="K7" s="8"/>
      <c r="L7" s="8"/>
      <c r="M7" s="8"/>
      <c r="N7" s="8"/>
      <c r="O7" s="8"/>
      <c r="P7" s="8"/>
      <c r="Q7" s="8"/>
      <c r="R7" s="8"/>
      <c r="S7" s="8"/>
      <c r="T7" s="8"/>
      <c r="U7" s="8"/>
    </row>
    <row r="8" spans="1:29" s="6" customFormat="1" ht="18.75" customHeight="1" x14ac:dyDescent="0.2">
      <c r="A8" s="195"/>
      <c r="B8" s="185"/>
      <c r="C8" s="185"/>
      <c r="D8" s="159"/>
      <c r="E8" s="159"/>
      <c r="F8" s="159"/>
      <c r="G8" s="159"/>
      <c r="H8" s="8"/>
      <c r="I8" s="8"/>
      <c r="J8" s="8"/>
      <c r="K8" s="8"/>
      <c r="L8" s="8"/>
      <c r="M8" s="8"/>
      <c r="N8" s="8"/>
      <c r="O8" s="8"/>
      <c r="P8" s="8"/>
      <c r="Q8" s="8"/>
      <c r="R8" s="8"/>
      <c r="S8" s="8"/>
      <c r="T8" s="8"/>
      <c r="U8" s="8"/>
    </row>
    <row r="9" spans="1:29" s="6" customFormat="1" ht="18.75" customHeight="1" x14ac:dyDescent="0.2">
      <c r="A9" s="193" t="str">
        <f>'1. паспорт местоположение'!A9:C9</f>
        <v>АО"ССК"</v>
      </c>
      <c r="B9" s="185"/>
      <c r="C9" s="185"/>
      <c r="D9" s="5"/>
      <c r="E9" s="5"/>
      <c r="F9" s="5"/>
      <c r="G9" s="5"/>
      <c r="H9" s="8"/>
      <c r="I9" s="8"/>
      <c r="J9" s="8"/>
      <c r="K9" s="8"/>
      <c r="L9" s="8"/>
      <c r="M9" s="8"/>
      <c r="N9" s="8"/>
      <c r="O9" s="8"/>
      <c r="P9" s="8"/>
      <c r="Q9" s="8"/>
      <c r="R9" s="8"/>
      <c r="S9" s="8"/>
      <c r="T9" s="8"/>
      <c r="U9" s="8"/>
    </row>
    <row r="10" spans="1:29" s="6" customFormat="1" ht="18.75" customHeight="1" x14ac:dyDescent="0.2">
      <c r="A10" s="184" t="s">
        <v>5</v>
      </c>
      <c r="B10" s="185"/>
      <c r="C10" s="185"/>
      <c r="D10" s="3"/>
      <c r="E10" s="3"/>
      <c r="F10" s="3"/>
      <c r="G10" s="3"/>
      <c r="H10" s="8"/>
      <c r="I10" s="8"/>
      <c r="J10" s="8"/>
      <c r="K10" s="8"/>
      <c r="L10" s="8"/>
      <c r="M10" s="8"/>
      <c r="N10" s="8"/>
      <c r="O10" s="8"/>
      <c r="P10" s="8"/>
      <c r="Q10" s="8"/>
      <c r="R10" s="8"/>
      <c r="S10" s="8"/>
      <c r="T10" s="8"/>
      <c r="U10" s="8"/>
    </row>
    <row r="11" spans="1:29" s="6" customFormat="1" ht="18.75" customHeight="1" x14ac:dyDescent="0.2">
      <c r="A11" s="195"/>
      <c r="B11" s="185"/>
      <c r="C11" s="185"/>
      <c r="D11" s="159"/>
      <c r="E11" s="159"/>
      <c r="F11" s="159"/>
      <c r="G11" s="159"/>
      <c r="H11" s="8"/>
      <c r="I11" s="8"/>
      <c r="J11" s="8"/>
      <c r="K11" s="8"/>
      <c r="L11" s="8"/>
      <c r="M11" s="8"/>
      <c r="N11" s="8"/>
      <c r="O11" s="8"/>
      <c r="P11" s="8"/>
      <c r="Q11" s="8"/>
      <c r="R11" s="8"/>
      <c r="S11" s="8"/>
      <c r="T11" s="8"/>
      <c r="U11" s="8"/>
    </row>
    <row r="12" spans="1:29" s="6" customFormat="1" ht="18.75" customHeight="1" x14ac:dyDescent="0.2">
      <c r="A12" s="193" t="str">
        <f>'1. паспорт местоположение'!A12:C12</f>
        <v>P_0045</v>
      </c>
      <c r="B12" s="185"/>
      <c r="C12" s="185"/>
      <c r="D12" s="5"/>
      <c r="E12" s="5"/>
      <c r="F12" s="5"/>
      <c r="G12" s="5"/>
      <c r="H12" s="8"/>
      <c r="I12" s="8"/>
      <c r="J12" s="8"/>
      <c r="K12" s="8"/>
      <c r="L12" s="8"/>
      <c r="M12" s="8"/>
      <c r="N12" s="8"/>
      <c r="O12" s="8"/>
      <c r="P12" s="8"/>
      <c r="Q12" s="8"/>
      <c r="R12" s="8"/>
      <c r="S12" s="8"/>
      <c r="T12" s="8"/>
      <c r="U12" s="8"/>
    </row>
    <row r="13" spans="1:29" s="6" customFormat="1" ht="18.75" customHeight="1" x14ac:dyDescent="0.2">
      <c r="A13" s="184" t="s">
        <v>7</v>
      </c>
      <c r="B13" s="185"/>
      <c r="C13" s="185"/>
      <c r="D13" s="3"/>
      <c r="E13" s="3"/>
      <c r="F13" s="3"/>
      <c r="G13" s="3"/>
      <c r="H13" s="8"/>
      <c r="I13" s="8"/>
      <c r="J13" s="8"/>
      <c r="K13" s="8"/>
      <c r="L13" s="8"/>
      <c r="M13" s="8"/>
      <c r="N13" s="8"/>
      <c r="O13" s="8"/>
      <c r="P13" s="8"/>
      <c r="Q13" s="8"/>
      <c r="R13" s="8"/>
      <c r="S13" s="8"/>
      <c r="T13" s="8"/>
      <c r="U13" s="8"/>
    </row>
    <row r="14" spans="1:29" s="6" customFormat="1" ht="15.75" customHeight="1" x14ac:dyDescent="0.2">
      <c r="A14" s="199"/>
      <c r="B14" s="185"/>
      <c r="C14" s="185"/>
      <c r="D14" s="161"/>
      <c r="E14" s="161"/>
      <c r="F14" s="161"/>
      <c r="G14" s="161"/>
      <c r="H14" s="161"/>
      <c r="I14" s="161"/>
      <c r="J14" s="161"/>
      <c r="K14" s="161"/>
      <c r="L14" s="161"/>
      <c r="M14" s="161"/>
      <c r="N14" s="161"/>
      <c r="O14" s="161"/>
      <c r="P14" s="161"/>
      <c r="Q14" s="161"/>
      <c r="R14" s="161"/>
      <c r="S14" s="161"/>
      <c r="T14" s="161"/>
      <c r="U14" s="161"/>
    </row>
    <row r="15" spans="1:29" s="2" customFormat="1" ht="30" customHeight="1" x14ac:dyDescent="0.2">
      <c r="A15" s="214"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5" s="192"/>
      <c r="C15" s="192"/>
      <c r="D15" s="5"/>
      <c r="E15" s="5"/>
      <c r="F15" s="5"/>
      <c r="G15" s="5"/>
      <c r="H15" s="5"/>
      <c r="I15" s="5"/>
      <c r="J15" s="5"/>
      <c r="K15" s="5"/>
      <c r="L15" s="5"/>
      <c r="M15" s="5"/>
      <c r="N15" s="5"/>
      <c r="O15" s="5"/>
      <c r="P15" s="5"/>
      <c r="Q15" s="5"/>
      <c r="R15" s="5"/>
      <c r="S15" s="5"/>
      <c r="T15" s="5"/>
      <c r="U15" s="5"/>
    </row>
    <row r="16" spans="1:29" s="2" customFormat="1" ht="15" customHeight="1" x14ac:dyDescent="0.2">
      <c r="A16" s="184" t="s">
        <v>9</v>
      </c>
      <c r="B16" s="192"/>
      <c r="C16" s="192"/>
      <c r="D16" s="3"/>
      <c r="E16" s="3"/>
      <c r="F16" s="3"/>
      <c r="G16" s="3"/>
      <c r="H16" s="3"/>
      <c r="I16" s="3"/>
      <c r="J16" s="3"/>
      <c r="K16" s="3"/>
      <c r="L16" s="3"/>
      <c r="M16" s="3"/>
      <c r="N16" s="3"/>
      <c r="O16" s="3"/>
      <c r="P16" s="3"/>
      <c r="Q16" s="3"/>
      <c r="R16" s="3"/>
      <c r="S16" s="3"/>
      <c r="T16" s="3"/>
      <c r="U16" s="3"/>
    </row>
    <row r="17" spans="1:21" s="2" customFormat="1" ht="15" customHeight="1" x14ac:dyDescent="0.2">
      <c r="A17" s="199"/>
      <c r="B17" s="192"/>
      <c r="C17" s="192"/>
      <c r="D17" s="161"/>
      <c r="E17" s="161"/>
      <c r="F17" s="161"/>
      <c r="G17" s="161"/>
      <c r="H17" s="161"/>
      <c r="I17" s="161"/>
      <c r="J17" s="161"/>
      <c r="K17" s="161"/>
      <c r="L17" s="161"/>
      <c r="M17" s="161"/>
      <c r="N17" s="161"/>
      <c r="O17" s="161"/>
      <c r="P17" s="161"/>
      <c r="Q17" s="161"/>
      <c r="R17" s="161"/>
    </row>
    <row r="18" spans="1:21" s="2" customFormat="1" ht="27.75" customHeight="1" x14ac:dyDescent="0.2">
      <c r="A18" s="191" t="s">
        <v>150</v>
      </c>
      <c r="B18" s="192"/>
      <c r="C18" s="192"/>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61"/>
      <c r="I19" s="161"/>
      <c r="J19" s="161"/>
      <c r="K19" s="161"/>
      <c r="L19" s="161"/>
      <c r="M19" s="161"/>
      <c r="N19" s="161"/>
      <c r="O19" s="161"/>
      <c r="P19" s="161"/>
      <c r="Q19" s="161"/>
      <c r="R19" s="161"/>
    </row>
    <row r="20" spans="1:21" s="2" customFormat="1" ht="39.75" customHeight="1" x14ac:dyDescent="0.2">
      <c r="A20" s="93" t="s">
        <v>11</v>
      </c>
      <c r="B20" s="94" t="s">
        <v>12</v>
      </c>
      <c r="C20" s="95" t="s">
        <v>13</v>
      </c>
      <c r="D20" s="3"/>
      <c r="E20" s="3"/>
      <c r="F20" s="3"/>
      <c r="G20" s="3"/>
      <c r="H20" s="161"/>
      <c r="I20" s="161"/>
      <c r="J20" s="161"/>
      <c r="K20" s="161"/>
      <c r="L20" s="161"/>
      <c r="M20" s="161"/>
      <c r="N20" s="161"/>
      <c r="O20" s="161"/>
      <c r="P20" s="161"/>
      <c r="Q20" s="161"/>
      <c r="R20" s="161"/>
    </row>
    <row r="21" spans="1:21" s="2" customFormat="1" ht="16.5" customHeight="1" x14ac:dyDescent="0.2">
      <c r="A21" s="95">
        <v>1</v>
      </c>
      <c r="B21" s="94">
        <v>2</v>
      </c>
      <c r="C21" s="95">
        <v>3</v>
      </c>
      <c r="D21" s="3"/>
      <c r="E21" s="3"/>
      <c r="F21" s="3"/>
      <c r="G21" s="3"/>
      <c r="H21" s="161"/>
      <c r="I21" s="161"/>
      <c r="J21" s="161"/>
      <c r="K21" s="161"/>
      <c r="L21" s="161"/>
      <c r="M21" s="161"/>
      <c r="N21" s="161"/>
      <c r="O21" s="161"/>
      <c r="P21" s="161"/>
      <c r="Q21" s="161"/>
      <c r="R21" s="161"/>
    </row>
    <row r="22" spans="1:21" s="2" customFormat="1" ht="96.75" customHeight="1" x14ac:dyDescent="0.2">
      <c r="A22" s="96" t="s">
        <v>14</v>
      </c>
      <c r="B22" s="104" t="s">
        <v>151</v>
      </c>
      <c r="C22" s="155" t="s">
        <v>152</v>
      </c>
      <c r="D22" s="3"/>
      <c r="E22" s="3"/>
      <c r="F22" s="161"/>
      <c r="G22" s="161"/>
      <c r="H22" s="161"/>
      <c r="I22" s="161"/>
      <c r="J22" s="161"/>
      <c r="K22" s="161"/>
      <c r="L22" s="161"/>
      <c r="M22" s="161"/>
      <c r="N22" s="161"/>
      <c r="O22" s="161"/>
      <c r="P22" s="161"/>
    </row>
    <row r="23" spans="1:21" ht="53.25" customHeight="1" x14ac:dyDescent="0.25">
      <c r="A23" s="96" t="s">
        <v>17</v>
      </c>
      <c r="B23" s="99" t="s">
        <v>153</v>
      </c>
      <c r="C23" s="105" t="s">
        <v>154</v>
      </c>
    </row>
    <row r="24" spans="1:21" ht="68.25" customHeight="1" x14ac:dyDescent="0.25">
      <c r="A24" s="96" t="s">
        <v>20</v>
      </c>
      <c r="B24" s="99" t="s">
        <v>155</v>
      </c>
      <c r="C24" s="105" t="s">
        <v>156</v>
      </c>
    </row>
    <row r="25" spans="1:21" ht="63" customHeight="1" x14ac:dyDescent="0.25">
      <c r="A25" s="96" t="s">
        <v>23</v>
      </c>
      <c r="B25" s="99" t="s">
        <v>157</v>
      </c>
      <c r="C25" s="95" t="s">
        <v>158</v>
      </c>
    </row>
    <row r="26" spans="1:21" ht="42.75" customHeight="1" x14ac:dyDescent="0.25">
      <c r="A26" s="96" t="s">
        <v>26</v>
      </c>
      <c r="B26" s="99" t="s">
        <v>159</v>
      </c>
      <c r="C26" s="95" t="s">
        <v>160</v>
      </c>
    </row>
    <row r="27" spans="1:21" ht="42.75" customHeight="1" x14ac:dyDescent="0.25">
      <c r="A27" s="96" t="s">
        <v>29</v>
      </c>
      <c r="B27" s="99" t="s">
        <v>161</v>
      </c>
      <c r="C27" s="106" t="s">
        <v>146</v>
      </c>
    </row>
    <row r="28" spans="1:21" ht="42.75" customHeight="1" x14ac:dyDescent="0.25">
      <c r="A28" s="14" t="s">
        <v>32</v>
      </c>
      <c r="B28" s="18" t="s">
        <v>162</v>
      </c>
      <c r="C28" s="92">
        <v>2024</v>
      </c>
    </row>
    <row r="29" spans="1:21" ht="42.75" customHeight="1" x14ac:dyDescent="0.25">
      <c r="A29" s="14" t="s">
        <v>34</v>
      </c>
      <c r="B29" s="85" t="s">
        <v>163</v>
      </c>
      <c r="C29" s="92">
        <v>2025</v>
      </c>
    </row>
    <row r="30" spans="1:21" ht="42.75" customHeight="1" x14ac:dyDescent="0.25">
      <c r="A30" s="14" t="s">
        <v>36</v>
      </c>
      <c r="B30" s="85" t="s">
        <v>164</v>
      </c>
      <c r="C30" s="19" t="s">
        <v>165</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9" t="s">
        <v>1</v>
      </c>
    </row>
    <row r="3" spans="1:28" ht="18.75" customHeight="1" x14ac:dyDescent="0.3">
      <c r="Z3" s="9" t="s">
        <v>2</v>
      </c>
    </row>
    <row r="4" spans="1:28" ht="18.75" customHeight="1" x14ac:dyDescent="0.25">
      <c r="A4" s="190"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ustomHeight="1" x14ac:dyDescent="0.25">
      <c r="A6" s="19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8"/>
      <c r="AB6" s="8"/>
    </row>
    <row r="7" spans="1:28" ht="18.75" customHeight="1" x14ac:dyDescent="0.25">
      <c r="A7" s="19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8"/>
      <c r="AB7" s="8"/>
    </row>
    <row r="8" spans="1:28" x14ac:dyDescent="0.25">
      <c r="A8" s="193" t="str">
        <f>'1. паспорт местоположение'!A9:C9</f>
        <v>АО"ССК"</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5"/>
      <c r="AB8" s="5"/>
    </row>
    <row r="9" spans="1:28" ht="15.75" customHeight="1" x14ac:dyDescent="0.25">
      <c r="A9" s="184"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3"/>
      <c r="AB9" s="3"/>
    </row>
    <row r="10" spans="1:28" ht="18.75" customHeight="1" x14ac:dyDescent="0.25">
      <c r="A10" s="19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8"/>
      <c r="AB10" s="8"/>
    </row>
    <row r="11" spans="1:28" x14ac:dyDescent="0.25">
      <c r="A11" s="193" t="str">
        <f>'1. паспорт местоположение'!A12:C12</f>
        <v>P_0045</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5"/>
      <c r="AB11" s="5"/>
    </row>
    <row r="12" spans="1:28" ht="15.75" customHeight="1" x14ac:dyDescent="0.25">
      <c r="A12" s="184"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3"/>
      <c r="AB12" s="3"/>
    </row>
    <row r="13" spans="1:28" ht="18.75" customHeight="1" x14ac:dyDescent="0.25">
      <c r="A13" s="199"/>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7"/>
      <c r="AB13" s="7"/>
    </row>
    <row r="14" spans="1:28" x14ac:dyDescent="0.25">
      <c r="A14" s="193"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5"/>
      <c r="AB14" s="5"/>
    </row>
    <row r="15" spans="1:28" ht="15.75" customHeight="1" x14ac:dyDescent="0.25">
      <c r="A15" s="184" t="s">
        <v>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3"/>
      <c r="AB15" s="3"/>
    </row>
    <row r="16" spans="1:28" x14ac:dyDescent="0.25">
      <c r="A16" s="216"/>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2"/>
      <c r="AB16" s="12"/>
    </row>
    <row r="17" spans="1:28" x14ac:dyDescent="0.25">
      <c r="A17" s="216"/>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2"/>
      <c r="AB17" s="12"/>
    </row>
    <row r="18" spans="1:28" x14ac:dyDescent="0.25">
      <c r="A18" s="216"/>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2"/>
      <c r="AB18" s="12"/>
    </row>
    <row r="19" spans="1:28" x14ac:dyDescent="0.25">
      <c r="A19" s="216"/>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2"/>
      <c r="AB19" s="12"/>
    </row>
    <row r="20" spans="1:28" x14ac:dyDescent="0.25">
      <c r="A20" s="216"/>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2"/>
      <c r="AB20" s="12"/>
    </row>
    <row r="21" spans="1:28" x14ac:dyDescent="0.25">
      <c r="A21" s="216"/>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2"/>
      <c r="AB21" s="12"/>
    </row>
    <row r="22" spans="1:28" x14ac:dyDescent="0.25">
      <c r="A22" s="218" t="s">
        <v>166</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84"/>
      <c r="AB22" s="84"/>
    </row>
    <row r="23" spans="1:28" ht="32.25" customHeight="1" x14ac:dyDescent="0.25">
      <c r="A23" s="217" t="s">
        <v>167</v>
      </c>
      <c r="B23" s="188"/>
      <c r="C23" s="188"/>
      <c r="D23" s="188"/>
      <c r="E23" s="188"/>
      <c r="F23" s="188"/>
      <c r="G23" s="188"/>
      <c r="H23" s="188"/>
      <c r="I23" s="188"/>
      <c r="J23" s="188"/>
      <c r="K23" s="188"/>
      <c r="L23" s="189"/>
      <c r="M23" s="217" t="s">
        <v>168</v>
      </c>
      <c r="N23" s="188"/>
      <c r="O23" s="188"/>
      <c r="P23" s="188"/>
      <c r="Q23" s="188"/>
      <c r="R23" s="188"/>
      <c r="S23" s="188"/>
      <c r="T23" s="188"/>
      <c r="U23" s="188"/>
      <c r="V23" s="188"/>
      <c r="W23" s="188"/>
      <c r="X23" s="188"/>
      <c r="Y23" s="188"/>
      <c r="Z23" s="189"/>
    </row>
    <row r="24" spans="1:28" ht="151.5" customHeight="1" x14ac:dyDescent="0.25">
      <c r="A24" s="163" t="s">
        <v>169</v>
      </c>
      <c r="B24" s="41" t="s">
        <v>170</v>
      </c>
      <c r="C24" s="163" t="s">
        <v>171</v>
      </c>
      <c r="D24" s="163" t="s">
        <v>172</v>
      </c>
      <c r="E24" s="163" t="s">
        <v>173</v>
      </c>
      <c r="F24" s="163" t="s">
        <v>174</v>
      </c>
      <c r="G24" s="163" t="s">
        <v>175</v>
      </c>
      <c r="H24" s="163" t="s">
        <v>176</v>
      </c>
      <c r="I24" s="163" t="s">
        <v>177</v>
      </c>
      <c r="J24" s="163" t="s">
        <v>178</v>
      </c>
      <c r="K24" s="41" t="s">
        <v>179</v>
      </c>
      <c r="L24" s="41" t="s">
        <v>180</v>
      </c>
      <c r="M24" s="42" t="s">
        <v>181</v>
      </c>
      <c r="N24" s="41" t="s">
        <v>182</v>
      </c>
      <c r="O24" s="163" t="s">
        <v>183</v>
      </c>
      <c r="P24" s="163" t="s">
        <v>184</v>
      </c>
      <c r="Q24" s="163" t="s">
        <v>185</v>
      </c>
      <c r="R24" s="163" t="s">
        <v>176</v>
      </c>
      <c r="S24" s="163" t="s">
        <v>186</v>
      </c>
      <c r="T24" s="163" t="s">
        <v>187</v>
      </c>
      <c r="U24" s="163" t="s">
        <v>188</v>
      </c>
      <c r="V24" s="163" t="s">
        <v>185</v>
      </c>
      <c r="W24" s="45" t="s">
        <v>189</v>
      </c>
      <c r="X24" s="45" t="s">
        <v>190</v>
      </c>
      <c r="Y24" s="45" t="s">
        <v>191</v>
      </c>
      <c r="Z24" s="47" t="s">
        <v>192</v>
      </c>
    </row>
    <row r="25" spans="1:28" ht="16.5" customHeight="1" x14ac:dyDescent="0.25">
      <c r="A25" s="163">
        <v>1</v>
      </c>
      <c r="B25" s="41">
        <v>2</v>
      </c>
      <c r="C25" s="163">
        <v>3</v>
      </c>
      <c r="D25" s="41">
        <v>4</v>
      </c>
      <c r="E25" s="163">
        <v>5</v>
      </c>
      <c r="F25" s="41">
        <v>6</v>
      </c>
      <c r="G25" s="163">
        <v>7</v>
      </c>
      <c r="H25" s="41">
        <v>8</v>
      </c>
      <c r="I25" s="163">
        <v>9</v>
      </c>
      <c r="J25" s="41">
        <v>10</v>
      </c>
      <c r="K25" s="163">
        <v>11</v>
      </c>
      <c r="L25" s="41">
        <v>12</v>
      </c>
      <c r="M25" s="163">
        <v>13</v>
      </c>
      <c r="N25" s="41">
        <v>14</v>
      </c>
      <c r="O25" s="163">
        <v>15</v>
      </c>
      <c r="P25" s="41">
        <v>16</v>
      </c>
      <c r="Q25" s="163">
        <v>17</v>
      </c>
      <c r="R25" s="41">
        <v>18</v>
      </c>
      <c r="S25" s="163">
        <v>19</v>
      </c>
      <c r="T25" s="41">
        <v>20</v>
      </c>
      <c r="U25" s="163">
        <v>21</v>
      </c>
      <c r="V25" s="41">
        <v>22</v>
      </c>
      <c r="W25" s="163">
        <v>23</v>
      </c>
      <c r="X25" s="41">
        <v>24</v>
      </c>
      <c r="Y25" s="163">
        <v>25</v>
      </c>
      <c r="Z25" s="41">
        <v>26</v>
      </c>
    </row>
    <row r="26" spans="1:28" ht="45.75" customHeight="1" x14ac:dyDescent="0.25">
      <c r="A26" s="36"/>
      <c r="B26" s="36"/>
      <c r="C26" s="38"/>
      <c r="D26" s="38"/>
      <c r="E26" s="38"/>
      <c r="F26" s="38"/>
      <c r="G26" s="38"/>
      <c r="H26" s="38"/>
      <c r="I26" s="38"/>
      <c r="J26" s="38"/>
      <c r="K26" s="35"/>
      <c r="L26" s="38"/>
      <c r="M26" s="40"/>
      <c r="N26" s="35"/>
      <c r="O26" s="35"/>
      <c r="P26" s="35"/>
      <c r="Q26" s="35"/>
      <c r="R26" s="35"/>
      <c r="S26" s="35"/>
      <c r="T26" s="35"/>
      <c r="U26" s="35"/>
      <c r="V26" s="35"/>
      <c r="W26" s="35"/>
      <c r="X26" s="35"/>
      <c r="Y26" s="35"/>
      <c r="Z26" s="37"/>
    </row>
    <row r="27" spans="1:28" x14ac:dyDescent="0.25">
      <c r="A27" s="35"/>
      <c r="B27" s="35"/>
      <c r="C27" s="35"/>
      <c r="D27" s="35"/>
      <c r="E27" s="35"/>
      <c r="F27" s="38"/>
      <c r="G27" s="38"/>
      <c r="H27" s="35"/>
      <c r="I27" s="38"/>
      <c r="J27" s="38"/>
      <c r="K27" s="38"/>
      <c r="L27" s="35"/>
      <c r="M27" s="38"/>
      <c r="N27" s="35"/>
      <c r="O27" s="35"/>
      <c r="P27" s="35"/>
      <c r="Q27" s="35"/>
      <c r="R27" s="35"/>
      <c r="S27" s="35"/>
      <c r="T27" s="35"/>
      <c r="U27" s="35"/>
      <c r="V27" s="35"/>
      <c r="W27" s="35"/>
      <c r="X27" s="35"/>
      <c r="Y27" s="35"/>
      <c r="Z27" s="35"/>
    </row>
    <row r="28" spans="1:28" x14ac:dyDescent="0.25">
      <c r="A28" s="35"/>
      <c r="B28" s="35"/>
      <c r="C28" s="35"/>
      <c r="D28" s="35"/>
      <c r="E28" s="35"/>
      <c r="F28" s="38"/>
      <c r="G28" s="38"/>
      <c r="H28" s="35"/>
      <c r="I28" s="38"/>
      <c r="J28" s="38"/>
      <c r="K28" s="38"/>
      <c r="L28" s="39"/>
      <c r="M28" s="38"/>
      <c r="N28" s="38"/>
      <c r="O28" s="38"/>
      <c r="P28" s="38"/>
      <c r="Q28" s="38"/>
      <c r="R28" s="38"/>
      <c r="S28" s="38"/>
      <c r="T28" s="38"/>
      <c r="U28" s="38"/>
      <c r="V28" s="38"/>
      <c r="W28" s="38"/>
      <c r="X28" s="38"/>
      <c r="Y28" s="38"/>
      <c r="Z28" s="38"/>
    </row>
    <row r="29" spans="1:28" x14ac:dyDescent="0.25">
      <c r="A29" s="35"/>
      <c r="B29" s="35"/>
      <c r="C29" s="35"/>
      <c r="D29" s="35"/>
      <c r="E29" s="35"/>
      <c r="F29" s="38"/>
      <c r="G29" s="38"/>
      <c r="H29" s="35"/>
      <c r="I29" s="38"/>
      <c r="J29" s="38"/>
      <c r="K29" s="38"/>
      <c r="L29" s="39"/>
      <c r="M29" s="35"/>
      <c r="N29" s="35"/>
      <c r="O29" s="35"/>
      <c r="P29" s="35"/>
      <c r="Q29" s="35"/>
      <c r="R29" s="35"/>
      <c r="S29" s="35"/>
      <c r="T29" s="35"/>
      <c r="U29" s="35"/>
      <c r="V29" s="35"/>
      <c r="W29" s="35"/>
      <c r="X29" s="35"/>
      <c r="Y29" s="35"/>
      <c r="Z29" s="35"/>
    </row>
    <row r="30" spans="1:28" x14ac:dyDescent="0.25">
      <c r="A30" s="35"/>
      <c r="B30" s="35"/>
      <c r="C30" s="35"/>
      <c r="D30" s="35"/>
      <c r="E30" s="35"/>
      <c r="F30" s="38"/>
      <c r="G30" s="38"/>
      <c r="H30" s="35"/>
      <c r="I30" s="38"/>
      <c r="J30" s="38"/>
      <c r="K30" s="38"/>
      <c r="L30" s="39"/>
      <c r="M30" s="35"/>
      <c r="N30" s="35"/>
      <c r="O30" s="35"/>
      <c r="P30" s="35"/>
      <c r="Q30" s="35"/>
      <c r="R30" s="35"/>
      <c r="S30" s="35"/>
      <c r="T30" s="35"/>
      <c r="U30" s="35"/>
      <c r="V30" s="35"/>
      <c r="W30" s="35"/>
      <c r="X30" s="35"/>
      <c r="Y30" s="35"/>
      <c r="Z30" s="35"/>
    </row>
    <row r="31" spans="1:28" x14ac:dyDescent="0.25">
      <c r="A31" s="35"/>
      <c r="B31" s="35"/>
      <c r="C31" s="35"/>
      <c r="D31" s="35"/>
      <c r="E31" s="35"/>
      <c r="F31" s="35"/>
      <c r="G31" s="35"/>
      <c r="H31" s="35"/>
      <c r="I31" s="35"/>
      <c r="J31" s="35"/>
      <c r="K31" s="35"/>
      <c r="L31" s="39"/>
      <c r="M31" s="35"/>
      <c r="N31" s="35"/>
      <c r="O31" s="35"/>
      <c r="P31" s="35"/>
      <c r="Q31" s="35"/>
      <c r="R31" s="35"/>
      <c r="S31" s="35"/>
      <c r="T31" s="35"/>
      <c r="U31" s="35"/>
      <c r="V31" s="35"/>
      <c r="W31" s="35"/>
      <c r="X31" s="35"/>
      <c r="Y31" s="35"/>
      <c r="Z31" s="35"/>
    </row>
    <row r="32" spans="1:28" x14ac:dyDescent="0.25">
      <c r="A32" s="36"/>
      <c r="B32" s="36"/>
      <c r="C32" s="38"/>
      <c r="D32" s="38"/>
      <c r="E32" s="38"/>
      <c r="F32" s="38"/>
      <c r="G32" s="38"/>
      <c r="H32" s="38"/>
      <c r="I32" s="38"/>
      <c r="J32" s="38"/>
      <c r="K32" s="35"/>
      <c r="L32" s="35"/>
      <c r="M32" s="35"/>
      <c r="N32" s="35"/>
      <c r="O32" s="35"/>
      <c r="P32" s="35"/>
      <c r="Q32" s="35"/>
      <c r="R32" s="35"/>
      <c r="S32" s="35"/>
      <c r="T32" s="35"/>
      <c r="U32" s="35"/>
      <c r="V32" s="35"/>
      <c r="W32" s="35"/>
      <c r="X32" s="35"/>
      <c r="Y32" s="35"/>
      <c r="Z32" s="35"/>
    </row>
    <row r="33" spans="1:26" x14ac:dyDescent="0.25">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row>
    <row r="37" spans="1:26" x14ac:dyDescent="0.25">
      <c r="A37" s="46"/>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1"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90"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83"/>
      <c r="Q5" s="83"/>
      <c r="R5" s="83"/>
      <c r="S5" s="83"/>
      <c r="T5" s="83"/>
      <c r="U5" s="83"/>
      <c r="V5" s="83"/>
      <c r="W5" s="83"/>
      <c r="X5" s="83"/>
      <c r="Y5" s="83"/>
      <c r="Z5" s="83"/>
      <c r="AA5" s="83"/>
      <c r="AB5" s="83"/>
    </row>
    <row r="6" spans="1:28" s="6" customFormat="1" ht="18.75" customHeight="1" x14ac:dyDescent="0.3">
      <c r="A6" s="10"/>
      <c r="B6" s="10"/>
      <c r="L6" s="9"/>
    </row>
    <row r="7" spans="1:28" s="6" customFormat="1" ht="18.75" customHeight="1" x14ac:dyDescent="0.2">
      <c r="A7" s="195" t="s">
        <v>3</v>
      </c>
      <c r="B7" s="185"/>
      <c r="C7" s="185"/>
      <c r="D7" s="185"/>
      <c r="E7" s="185"/>
      <c r="F7" s="185"/>
      <c r="G7" s="185"/>
      <c r="H7" s="185"/>
      <c r="I7" s="185"/>
      <c r="J7" s="185"/>
      <c r="K7" s="185"/>
      <c r="L7" s="185"/>
      <c r="M7" s="185"/>
      <c r="N7" s="185"/>
      <c r="O7" s="185"/>
      <c r="P7" s="8"/>
      <c r="Q7" s="8"/>
      <c r="R7" s="8"/>
      <c r="S7" s="8"/>
      <c r="T7" s="8"/>
      <c r="U7" s="8"/>
      <c r="V7" s="8"/>
      <c r="W7" s="8"/>
      <c r="X7" s="8"/>
      <c r="Y7" s="8"/>
      <c r="Z7" s="8"/>
    </row>
    <row r="8" spans="1:28" s="6" customFormat="1" ht="18.75" customHeight="1" x14ac:dyDescent="0.2">
      <c r="A8" s="195"/>
      <c r="B8" s="185"/>
      <c r="C8" s="185"/>
      <c r="D8" s="185"/>
      <c r="E8" s="185"/>
      <c r="F8" s="185"/>
      <c r="G8" s="185"/>
      <c r="H8" s="185"/>
      <c r="I8" s="185"/>
      <c r="J8" s="185"/>
      <c r="K8" s="185"/>
      <c r="L8" s="185"/>
      <c r="M8" s="185"/>
      <c r="N8" s="185"/>
      <c r="O8" s="185"/>
      <c r="P8" s="8"/>
      <c r="Q8" s="8"/>
      <c r="R8" s="8"/>
      <c r="S8" s="8"/>
      <c r="T8" s="8"/>
      <c r="U8" s="8"/>
      <c r="V8" s="8"/>
      <c r="W8" s="8"/>
      <c r="X8" s="8"/>
      <c r="Y8" s="8"/>
      <c r="Z8" s="8"/>
    </row>
    <row r="9" spans="1:28" s="6" customFormat="1" ht="18.75" customHeight="1" x14ac:dyDescent="0.2">
      <c r="A9" s="193" t="str">
        <f>'1. паспорт местоположение'!A9:C9</f>
        <v>АО"ССК"</v>
      </c>
      <c r="B9" s="185"/>
      <c r="C9" s="185"/>
      <c r="D9" s="185"/>
      <c r="E9" s="185"/>
      <c r="F9" s="185"/>
      <c r="G9" s="185"/>
      <c r="H9" s="185"/>
      <c r="I9" s="185"/>
      <c r="J9" s="185"/>
      <c r="K9" s="185"/>
      <c r="L9" s="185"/>
      <c r="M9" s="185"/>
      <c r="N9" s="185"/>
      <c r="O9" s="185"/>
      <c r="P9" s="8"/>
      <c r="Q9" s="8"/>
      <c r="R9" s="8"/>
      <c r="S9" s="8"/>
      <c r="T9" s="8"/>
      <c r="U9" s="8"/>
      <c r="V9" s="8"/>
      <c r="W9" s="8"/>
      <c r="X9" s="8"/>
      <c r="Y9" s="8"/>
      <c r="Z9" s="8"/>
    </row>
    <row r="10" spans="1:28" s="6" customFormat="1" ht="18.75" customHeight="1" x14ac:dyDescent="0.2">
      <c r="A10" s="184" t="s">
        <v>5</v>
      </c>
      <c r="B10" s="185"/>
      <c r="C10" s="185"/>
      <c r="D10" s="185"/>
      <c r="E10" s="185"/>
      <c r="F10" s="185"/>
      <c r="G10" s="185"/>
      <c r="H10" s="185"/>
      <c r="I10" s="185"/>
      <c r="J10" s="185"/>
      <c r="K10" s="185"/>
      <c r="L10" s="185"/>
      <c r="M10" s="185"/>
      <c r="N10" s="185"/>
      <c r="O10" s="185"/>
      <c r="P10" s="8"/>
      <c r="Q10" s="8"/>
      <c r="R10" s="8"/>
      <c r="S10" s="8"/>
      <c r="T10" s="8"/>
      <c r="U10" s="8"/>
      <c r="V10" s="8"/>
      <c r="W10" s="8"/>
      <c r="X10" s="8"/>
      <c r="Y10" s="8"/>
      <c r="Z10" s="8"/>
    </row>
    <row r="11" spans="1:28" s="6" customFormat="1" ht="18.75" customHeight="1" x14ac:dyDescent="0.2">
      <c r="A11" s="195"/>
      <c r="B11" s="185"/>
      <c r="C11" s="185"/>
      <c r="D11" s="185"/>
      <c r="E11" s="185"/>
      <c r="F11" s="185"/>
      <c r="G11" s="185"/>
      <c r="H11" s="185"/>
      <c r="I11" s="185"/>
      <c r="J11" s="185"/>
      <c r="K11" s="185"/>
      <c r="L11" s="185"/>
      <c r="M11" s="185"/>
      <c r="N11" s="185"/>
      <c r="O11" s="185"/>
      <c r="P11" s="8"/>
      <c r="Q11" s="8"/>
      <c r="R11" s="8"/>
      <c r="S11" s="8"/>
      <c r="T11" s="8"/>
      <c r="U11" s="8"/>
      <c r="V11" s="8"/>
      <c r="W11" s="8"/>
      <c r="X11" s="8"/>
      <c r="Y11" s="8"/>
      <c r="Z11" s="8"/>
    </row>
    <row r="12" spans="1:28" s="6" customFormat="1" ht="18.75" customHeight="1" x14ac:dyDescent="0.2">
      <c r="A12" s="193" t="str">
        <f>'1. паспорт местоположение'!A12:C12</f>
        <v>P_0045</v>
      </c>
      <c r="B12" s="185"/>
      <c r="C12" s="185"/>
      <c r="D12" s="185"/>
      <c r="E12" s="185"/>
      <c r="F12" s="185"/>
      <c r="G12" s="185"/>
      <c r="H12" s="185"/>
      <c r="I12" s="185"/>
      <c r="J12" s="185"/>
      <c r="K12" s="185"/>
      <c r="L12" s="185"/>
      <c r="M12" s="185"/>
      <c r="N12" s="185"/>
      <c r="O12" s="185"/>
      <c r="P12" s="8"/>
      <c r="Q12" s="8"/>
      <c r="R12" s="8"/>
      <c r="S12" s="8"/>
      <c r="T12" s="8"/>
      <c r="U12" s="8"/>
      <c r="V12" s="8"/>
      <c r="W12" s="8"/>
      <c r="X12" s="8"/>
      <c r="Y12" s="8"/>
      <c r="Z12" s="8"/>
    </row>
    <row r="13" spans="1:28" s="6" customFormat="1" ht="18.75" customHeight="1" x14ac:dyDescent="0.2">
      <c r="A13" s="184" t="s">
        <v>7</v>
      </c>
      <c r="B13" s="185"/>
      <c r="C13" s="185"/>
      <c r="D13" s="185"/>
      <c r="E13" s="185"/>
      <c r="F13" s="185"/>
      <c r="G13" s="185"/>
      <c r="H13" s="185"/>
      <c r="I13" s="185"/>
      <c r="J13" s="185"/>
      <c r="K13" s="185"/>
      <c r="L13" s="185"/>
      <c r="M13" s="185"/>
      <c r="N13" s="185"/>
      <c r="O13" s="185"/>
      <c r="P13" s="8"/>
      <c r="Q13" s="8"/>
      <c r="R13" s="8"/>
      <c r="S13" s="8"/>
      <c r="T13" s="8"/>
      <c r="U13" s="8"/>
      <c r="V13" s="8"/>
      <c r="W13" s="8"/>
      <c r="X13" s="8"/>
      <c r="Y13" s="8"/>
      <c r="Z13" s="8"/>
    </row>
    <row r="14" spans="1:28" s="6" customFormat="1" ht="15.75" customHeight="1" x14ac:dyDescent="0.2">
      <c r="A14" s="199"/>
      <c r="B14" s="185"/>
      <c r="C14" s="185"/>
      <c r="D14" s="185"/>
      <c r="E14" s="185"/>
      <c r="F14" s="185"/>
      <c r="G14" s="185"/>
      <c r="H14" s="185"/>
      <c r="I14" s="185"/>
      <c r="J14" s="185"/>
      <c r="K14" s="185"/>
      <c r="L14" s="185"/>
      <c r="M14" s="185"/>
      <c r="N14" s="185"/>
      <c r="O14" s="185"/>
      <c r="P14" s="161"/>
      <c r="Q14" s="161"/>
      <c r="R14" s="161"/>
      <c r="S14" s="161"/>
      <c r="T14" s="161"/>
      <c r="U14" s="161"/>
      <c r="V14" s="161"/>
      <c r="W14" s="161"/>
      <c r="X14" s="161"/>
      <c r="Y14" s="161"/>
      <c r="Z14" s="161"/>
    </row>
    <row r="15" spans="1:28" s="2" customFormat="1" ht="12" customHeight="1" x14ac:dyDescent="0.2">
      <c r="A15" s="193"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5" s="192"/>
      <c r="C15" s="192"/>
      <c r="D15" s="192"/>
      <c r="E15" s="192"/>
      <c r="F15" s="192"/>
      <c r="G15" s="192"/>
      <c r="H15" s="192"/>
      <c r="I15" s="192"/>
      <c r="J15" s="192"/>
      <c r="K15" s="192"/>
      <c r="L15" s="192"/>
      <c r="M15" s="192"/>
      <c r="N15" s="192"/>
      <c r="O15" s="192"/>
      <c r="P15" s="5"/>
      <c r="Q15" s="5"/>
      <c r="R15" s="5"/>
      <c r="S15" s="5"/>
      <c r="T15" s="5"/>
      <c r="U15" s="5"/>
      <c r="V15" s="5"/>
      <c r="W15" s="5"/>
      <c r="X15" s="5"/>
      <c r="Y15" s="5"/>
      <c r="Z15" s="5"/>
    </row>
    <row r="16" spans="1:28" s="2" customFormat="1" ht="15" customHeight="1" x14ac:dyDescent="0.2">
      <c r="A16" s="184" t="s">
        <v>9</v>
      </c>
      <c r="B16" s="192"/>
      <c r="C16" s="192"/>
      <c r="D16" s="192"/>
      <c r="E16" s="192"/>
      <c r="F16" s="192"/>
      <c r="G16" s="192"/>
      <c r="H16" s="192"/>
      <c r="I16" s="192"/>
      <c r="J16" s="192"/>
      <c r="K16" s="192"/>
      <c r="L16" s="192"/>
      <c r="M16" s="192"/>
      <c r="N16" s="192"/>
      <c r="O16" s="192"/>
      <c r="P16" s="3"/>
      <c r="Q16" s="3"/>
      <c r="R16" s="3"/>
      <c r="S16" s="3"/>
      <c r="T16" s="3"/>
      <c r="U16" s="3"/>
      <c r="V16" s="3"/>
      <c r="W16" s="3"/>
      <c r="X16" s="3"/>
      <c r="Y16" s="3"/>
      <c r="Z16" s="3"/>
    </row>
    <row r="17" spans="1:26" s="2" customFormat="1" ht="15" customHeight="1" x14ac:dyDescent="0.2">
      <c r="A17" s="199"/>
      <c r="B17" s="192"/>
      <c r="C17" s="192"/>
      <c r="D17" s="192"/>
      <c r="E17" s="192"/>
      <c r="F17" s="192"/>
      <c r="G17" s="192"/>
      <c r="H17" s="192"/>
      <c r="I17" s="192"/>
      <c r="J17" s="192"/>
      <c r="K17" s="192"/>
      <c r="L17" s="192"/>
      <c r="M17" s="192"/>
      <c r="N17" s="192"/>
      <c r="O17" s="192"/>
      <c r="P17" s="161"/>
      <c r="Q17" s="161"/>
      <c r="R17" s="161"/>
      <c r="S17" s="161"/>
      <c r="T17" s="161"/>
      <c r="U17" s="161"/>
      <c r="V17" s="161"/>
      <c r="W17" s="161"/>
    </row>
    <row r="18" spans="1:26" s="2" customFormat="1" ht="91.5" customHeight="1" x14ac:dyDescent="0.2">
      <c r="A18" s="219" t="s">
        <v>193</v>
      </c>
      <c r="B18" s="192"/>
      <c r="C18" s="192"/>
      <c r="D18" s="192"/>
      <c r="E18" s="192"/>
      <c r="F18" s="192"/>
      <c r="G18" s="192"/>
      <c r="H18" s="192"/>
      <c r="I18" s="192"/>
      <c r="J18" s="192"/>
      <c r="K18" s="192"/>
      <c r="L18" s="192"/>
      <c r="M18" s="192"/>
      <c r="N18" s="192"/>
      <c r="O18" s="192"/>
      <c r="P18" s="4"/>
      <c r="Q18" s="4"/>
      <c r="R18" s="4"/>
      <c r="S18" s="4"/>
      <c r="T18" s="4"/>
      <c r="U18" s="4"/>
      <c r="V18" s="4"/>
      <c r="W18" s="4"/>
      <c r="X18" s="4"/>
      <c r="Y18" s="4"/>
      <c r="Z18" s="4"/>
    </row>
    <row r="19" spans="1:26" s="2" customFormat="1" ht="78" customHeight="1" x14ac:dyDescent="0.25">
      <c r="A19" s="197" t="s">
        <v>11</v>
      </c>
      <c r="B19" s="197" t="s">
        <v>194</v>
      </c>
      <c r="C19" s="197" t="s">
        <v>195</v>
      </c>
      <c r="D19" s="197" t="s">
        <v>196</v>
      </c>
      <c r="E19" s="197" t="s">
        <v>197</v>
      </c>
      <c r="F19" s="188"/>
      <c r="G19" s="188"/>
      <c r="H19" s="188"/>
      <c r="I19" s="189"/>
      <c r="J19" s="197" t="s">
        <v>198</v>
      </c>
      <c r="K19" s="188"/>
      <c r="L19" s="188"/>
      <c r="M19" s="188"/>
      <c r="N19" s="188"/>
      <c r="O19" s="189"/>
      <c r="P19" s="161"/>
      <c r="Q19" s="161"/>
      <c r="R19" s="161"/>
      <c r="S19" s="161"/>
      <c r="T19" s="161"/>
      <c r="U19" s="161"/>
      <c r="V19" s="161"/>
      <c r="W19" s="161"/>
    </row>
    <row r="20" spans="1:26" s="2" customFormat="1" ht="51" customHeight="1" x14ac:dyDescent="0.2">
      <c r="A20" s="198"/>
      <c r="B20" s="198"/>
      <c r="C20" s="198"/>
      <c r="D20" s="198"/>
      <c r="E20" s="160" t="s">
        <v>199</v>
      </c>
      <c r="F20" s="160" t="s">
        <v>200</v>
      </c>
      <c r="G20" s="160" t="s">
        <v>201</v>
      </c>
      <c r="H20" s="160" t="s">
        <v>202</v>
      </c>
      <c r="I20" s="160" t="s">
        <v>203</v>
      </c>
      <c r="J20" s="160" t="s">
        <v>204</v>
      </c>
      <c r="K20" s="160" t="s">
        <v>205</v>
      </c>
      <c r="L20" s="25" t="s">
        <v>206</v>
      </c>
      <c r="M20" s="24" t="s">
        <v>207</v>
      </c>
      <c r="N20" s="24" t="s">
        <v>208</v>
      </c>
      <c r="O20" s="24" t="s">
        <v>209</v>
      </c>
      <c r="P20" s="161"/>
      <c r="Q20" s="161"/>
      <c r="R20" s="161"/>
      <c r="S20" s="161"/>
      <c r="T20" s="161"/>
      <c r="U20" s="161"/>
      <c r="V20" s="161"/>
      <c r="W20" s="161"/>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61"/>
      <c r="Q21" s="161"/>
      <c r="R21" s="161"/>
      <c r="S21" s="161"/>
      <c r="T21" s="161"/>
      <c r="U21" s="161"/>
      <c r="V21" s="161"/>
      <c r="W21" s="161"/>
    </row>
    <row r="22" spans="1:26" s="2" customFormat="1" ht="33" customHeight="1" x14ac:dyDescent="0.2">
      <c r="A22" s="14" t="s">
        <v>210</v>
      </c>
      <c r="B22" s="14" t="s">
        <v>210</v>
      </c>
      <c r="C22" s="14" t="s">
        <v>210</v>
      </c>
      <c r="D22" s="14" t="s">
        <v>210</v>
      </c>
      <c r="E22" s="14" t="s">
        <v>210</v>
      </c>
      <c r="F22" s="14" t="s">
        <v>210</v>
      </c>
      <c r="G22" s="14" t="s">
        <v>210</v>
      </c>
      <c r="H22" s="14" t="s">
        <v>210</v>
      </c>
      <c r="I22" s="14" t="s">
        <v>210</v>
      </c>
      <c r="J22" s="14" t="s">
        <v>210</v>
      </c>
      <c r="K22" s="14" t="s">
        <v>210</v>
      </c>
      <c r="L22" s="14" t="s">
        <v>210</v>
      </c>
      <c r="M22" s="14" t="s">
        <v>210</v>
      </c>
      <c r="N22" s="14" t="s">
        <v>210</v>
      </c>
      <c r="O22" s="14" t="s">
        <v>210</v>
      </c>
      <c r="P22" s="161"/>
      <c r="Q22" s="161"/>
      <c r="R22" s="161"/>
      <c r="S22" s="161"/>
      <c r="T22" s="161"/>
      <c r="U22" s="16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48" customWidth="1"/>
    <col min="4" max="4" width="18.5703125" style="48" customWidth="1"/>
    <col min="5" max="12" width="9.140625" style="48" hidden="1" customWidth="1"/>
    <col min="13" max="13" width="4.7109375" style="48" hidden="1" customWidth="1"/>
    <col min="14" max="17" width="9.140625" style="48" hidden="1" customWidth="1"/>
    <col min="18" max="18" width="4.7109375" style="48" hidden="1" customWidth="1"/>
    <col min="19" max="36" width="9.140625" style="48" hidden="1" customWidth="1"/>
    <col min="37" max="37" width="9.140625" style="48" customWidth="1"/>
    <col min="38" max="38" width="7.7109375" style="48" customWidth="1"/>
    <col min="39" max="39" width="3.140625" style="48" customWidth="1"/>
    <col min="40" max="40" width="13.5703125" style="48" customWidth="1"/>
    <col min="41" max="41" width="16.5703125" style="48" customWidth="1"/>
    <col min="42" max="42" width="15.7109375" style="48" customWidth="1"/>
    <col min="43" max="43" width="9.5703125" style="48" customWidth="1"/>
    <col min="44" max="44" width="8.5703125" style="48" customWidth="1"/>
    <col min="45" max="45" width="9.140625" style="48" customWidth="1"/>
    <col min="46" max="16384" width="9.140625" style="48"/>
  </cols>
  <sheetData>
    <row r="1" spans="1:44" s="6" customFormat="1" ht="18.75" customHeight="1" x14ac:dyDescent="0.2">
      <c r="A1" s="11"/>
      <c r="K1" s="21" t="s">
        <v>0</v>
      </c>
      <c r="AR1" s="21" t="s">
        <v>0</v>
      </c>
    </row>
    <row r="2" spans="1:44" s="6" customFormat="1" ht="18.75" customHeight="1" x14ac:dyDescent="0.3">
      <c r="A2" s="11"/>
      <c r="K2" s="9" t="s">
        <v>1</v>
      </c>
      <c r="AR2" s="9" t="s">
        <v>1</v>
      </c>
    </row>
    <row r="3" spans="1:44" s="6" customFormat="1" ht="18.75" customHeight="1" x14ac:dyDescent="0.3">
      <c r="A3" s="10"/>
      <c r="K3" s="9" t="s">
        <v>75</v>
      </c>
      <c r="AR3" s="9" t="s">
        <v>211</v>
      </c>
    </row>
    <row r="4" spans="1:44" s="6" customFormat="1" ht="18.75" customHeight="1" x14ac:dyDescent="0.3">
      <c r="A4" s="10"/>
      <c r="K4" s="9"/>
    </row>
    <row r="5" spans="1:44" s="6" customFormat="1" ht="18.75" customHeight="1" x14ac:dyDescent="0.2">
      <c r="A5" s="190"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6" customFormat="1" ht="18.75" customHeight="1" x14ac:dyDescent="0.3">
      <c r="A6" s="10"/>
      <c r="K6" s="9"/>
    </row>
    <row r="7" spans="1:44" s="6" customFormat="1" ht="18.75" customHeight="1" x14ac:dyDescent="0.2">
      <c r="A7" s="195" t="s">
        <v>3</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6" customFormat="1" ht="18.75" customHeight="1" x14ac:dyDescent="0.2">
      <c r="A8" s="159"/>
      <c r="B8" s="159"/>
      <c r="C8" s="159"/>
      <c r="D8" s="159"/>
      <c r="E8" s="159"/>
      <c r="F8" s="159"/>
      <c r="G8" s="159"/>
      <c r="H8" s="159"/>
      <c r="I8" s="159"/>
      <c r="J8" s="159"/>
      <c r="K8" s="159"/>
      <c r="L8" s="8"/>
      <c r="M8" s="8"/>
      <c r="N8" s="8"/>
      <c r="O8" s="8"/>
      <c r="P8" s="8"/>
      <c r="Q8" s="8"/>
      <c r="R8" s="8"/>
      <c r="S8" s="8"/>
      <c r="T8" s="8"/>
      <c r="U8" s="8"/>
      <c r="V8" s="8"/>
      <c r="W8" s="8"/>
      <c r="X8" s="8"/>
      <c r="Y8" s="8"/>
    </row>
    <row r="9" spans="1:44" s="6" customFormat="1" ht="18.75" customHeight="1" x14ac:dyDescent="0.2">
      <c r="A9" s="193" t="str">
        <f>'1. паспорт местоположение'!A9:C9</f>
        <v>АО"ССК"</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row>
    <row r="10" spans="1:44" s="6" customFormat="1" ht="18.75" customHeight="1" x14ac:dyDescent="0.2">
      <c r="A10" s="184" t="s">
        <v>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row>
    <row r="11" spans="1:44" s="6" customFormat="1" ht="18.75" customHeight="1" x14ac:dyDescent="0.2">
      <c r="A11" s="159"/>
      <c r="B11" s="159"/>
      <c r="C11" s="159"/>
      <c r="D11" s="159"/>
      <c r="E11" s="159"/>
      <c r="F11" s="159"/>
      <c r="G11" s="159"/>
      <c r="H11" s="159"/>
      <c r="I11" s="159"/>
      <c r="J11" s="159"/>
      <c r="K11" s="159"/>
      <c r="L11" s="8"/>
      <c r="M11" s="8"/>
      <c r="N11" s="8"/>
      <c r="O11" s="8"/>
      <c r="P11" s="8"/>
      <c r="Q11" s="8"/>
      <c r="R11" s="8"/>
      <c r="S11" s="8"/>
      <c r="T11" s="8"/>
      <c r="U11" s="8"/>
      <c r="V11" s="8"/>
      <c r="W11" s="8"/>
      <c r="X11" s="8"/>
      <c r="Y11" s="8"/>
    </row>
    <row r="12" spans="1:44" s="6" customFormat="1" ht="18.75" customHeight="1" x14ac:dyDescent="0.2">
      <c r="A12" s="193" t="str">
        <f>'1. паспорт местоположение'!A12:C12</f>
        <v>P_0045</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row>
    <row r="13" spans="1:44" s="6" customFormat="1" ht="18.75" customHeight="1" x14ac:dyDescent="0.2">
      <c r="A13" s="184" t="s">
        <v>7</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row>
    <row r="14" spans="1:44" s="6"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2" customFormat="1" ht="12" customHeight="1" x14ac:dyDescent="0.2">
      <c r="A15" s="193"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2" customFormat="1" ht="15" customHeight="1" x14ac:dyDescent="0.2">
      <c r="A16" s="184" t="s">
        <v>9</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2"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2" customFormat="1" ht="15" customHeight="1" x14ac:dyDescent="0.2">
      <c r="A18" s="213" t="s">
        <v>212</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customHeight="1" x14ac:dyDescent="0.25">
      <c r="AO19" s="61"/>
      <c r="AP19" s="61"/>
      <c r="AQ19" s="61"/>
      <c r="AR19" s="21"/>
    </row>
    <row r="20" spans="1:45" ht="18.75" customHeight="1" x14ac:dyDescent="0.3">
      <c r="AO20" s="61"/>
      <c r="AP20" s="61"/>
      <c r="AQ20" s="61"/>
      <c r="AR20" s="9"/>
    </row>
    <row r="21" spans="1:45" ht="20.25" customHeight="1" x14ac:dyDescent="0.3">
      <c r="AO21" s="61"/>
      <c r="AP21" s="61"/>
      <c r="AQ21" s="61"/>
      <c r="AR21" s="9"/>
    </row>
    <row r="22" spans="1:45" s="2" customFormat="1" ht="15" customHeight="1" x14ac:dyDescent="0.2">
      <c r="A22" s="184"/>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row>
    <row r="23" spans="1:45" ht="15.75" customHeight="1" x14ac:dyDescent="0.25">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row>
    <row r="24" spans="1:45" ht="14.25" customHeight="1" thickBot="1" x14ac:dyDescent="0.3">
      <c r="A24" s="222" t="s">
        <v>213</v>
      </c>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2" t="s">
        <v>214</v>
      </c>
      <c r="AL24" s="223"/>
      <c r="AM24" s="49"/>
      <c r="AN24" s="49"/>
      <c r="AS24" s="54"/>
    </row>
    <row r="25" spans="1:45" ht="12.75" customHeight="1" thickBot="1" x14ac:dyDescent="0.3">
      <c r="A25" s="238" t="s">
        <v>215</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21"/>
      <c r="AK25" s="220" t="s">
        <v>59</v>
      </c>
      <c r="AL25" s="221"/>
      <c r="AM25" s="168"/>
      <c r="AN25" s="248" t="s">
        <v>216</v>
      </c>
      <c r="AO25" s="201"/>
      <c r="AP25" s="201"/>
      <c r="AQ25" s="236"/>
      <c r="AR25" s="237"/>
      <c r="AS25" s="54"/>
    </row>
    <row r="26" spans="1:45" ht="17.25" customHeight="1" thickBot="1" x14ac:dyDescent="0.3">
      <c r="A26" s="224" t="s">
        <v>217</v>
      </c>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9"/>
      <c r="AK26" s="220" t="s">
        <v>59</v>
      </c>
      <c r="AL26" s="221"/>
      <c r="AM26" s="168"/>
      <c r="AN26" s="229" t="s">
        <v>218</v>
      </c>
      <c r="AO26" s="188"/>
      <c r="AP26" s="189"/>
      <c r="AQ26" s="229"/>
      <c r="AR26" s="189"/>
      <c r="AS26" s="54"/>
    </row>
    <row r="27" spans="1:45" ht="17.25" customHeight="1" thickBot="1" x14ac:dyDescent="0.3">
      <c r="A27" s="224" t="s">
        <v>219</v>
      </c>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9"/>
      <c r="AK27" s="220" t="s">
        <v>59</v>
      </c>
      <c r="AL27" s="221"/>
      <c r="AM27" s="168"/>
      <c r="AN27" s="229" t="s">
        <v>220</v>
      </c>
      <c r="AO27" s="188"/>
      <c r="AP27" s="189"/>
      <c r="AQ27" s="229"/>
      <c r="AR27" s="189"/>
      <c r="AS27" s="54"/>
    </row>
    <row r="28" spans="1:45" ht="27.75" customHeight="1" thickBot="1" x14ac:dyDescent="0.3">
      <c r="A28" s="245" t="s">
        <v>221</v>
      </c>
      <c r="B28" s="223"/>
      <c r="C28" s="223"/>
      <c r="D28" s="223"/>
      <c r="E28" s="223"/>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46"/>
      <c r="AK28" s="220" t="s">
        <v>59</v>
      </c>
      <c r="AL28" s="221"/>
      <c r="AM28" s="168"/>
      <c r="AN28" s="243" t="s">
        <v>222</v>
      </c>
      <c r="AO28" s="188"/>
      <c r="AP28" s="189"/>
      <c r="AQ28" s="229"/>
      <c r="AR28" s="189"/>
      <c r="AS28" s="54"/>
    </row>
    <row r="29" spans="1:45" ht="17.25" customHeight="1" thickBot="1" x14ac:dyDescent="0.3">
      <c r="A29" s="226" t="s">
        <v>223</v>
      </c>
      <c r="B29" s="227"/>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8"/>
      <c r="AK29" s="220" t="s">
        <v>59</v>
      </c>
      <c r="AL29" s="221"/>
      <c r="AM29" s="168"/>
      <c r="AN29" s="229"/>
      <c r="AO29" s="188"/>
      <c r="AP29" s="189"/>
      <c r="AQ29" s="229"/>
      <c r="AR29" s="189"/>
      <c r="AS29" s="54"/>
    </row>
    <row r="30" spans="1:45" ht="17.25" customHeight="1" thickBot="1" x14ac:dyDescent="0.3">
      <c r="A30" s="224" t="s">
        <v>224</v>
      </c>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9"/>
      <c r="AK30" s="220" t="s">
        <v>59</v>
      </c>
      <c r="AL30" s="221"/>
      <c r="AM30" s="168"/>
      <c r="AS30" s="54"/>
    </row>
    <row r="31" spans="1:45" ht="17.25" customHeight="1" thickBot="1" x14ac:dyDescent="0.3">
      <c r="A31" s="224" t="s">
        <v>225</v>
      </c>
      <c r="B31" s="188"/>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9"/>
      <c r="AK31" s="220" t="s">
        <v>59</v>
      </c>
      <c r="AL31" s="221"/>
      <c r="AM31" s="168"/>
      <c r="AN31" s="168"/>
      <c r="AO31" s="59"/>
      <c r="AP31" s="59"/>
      <c r="AQ31" s="59"/>
      <c r="AR31" s="59"/>
      <c r="AS31" s="54"/>
    </row>
    <row r="32" spans="1:45" ht="17.25" customHeight="1" thickBot="1" x14ac:dyDescent="0.3">
      <c r="A32" s="224" t="s">
        <v>226</v>
      </c>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9"/>
      <c r="AK32" s="220" t="s">
        <v>59</v>
      </c>
      <c r="AL32" s="221"/>
      <c r="AM32" s="168"/>
      <c r="AN32" s="168"/>
      <c r="AO32" s="168"/>
      <c r="AP32" s="168"/>
      <c r="AQ32" s="168"/>
      <c r="AR32" s="168"/>
      <c r="AS32" s="54"/>
    </row>
    <row r="33" spans="1:45" ht="17.25" customHeight="1" thickBot="1" x14ac:dyDescent="0.3">
      <c r="A33" s="224" t="s">
        <v>227</v>
      </c>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9"/>
      <c r="AK33" s="220" t="s">
        <v>59</v>
      </c>
      <c r="AL33" s="221"/>
      <c r="AM33" s="168"/>
      <c r="AN33" s="168"/>
      <c r="AO33" s="168"/>
      <c r="AP33" s="168"/>
      <c r="AQ33" s="168"/>
      <c r="AR33" s="168"/>
      <c r="AS33" s="54"/>
    </row>
    <row r="34" spans="1:45" ht="17.25" customHeight="1" thickBot="1" x14ac:dyDescent="0.3">
      <c r="A34" s="224" t="s">
        <v>228</v>
      </c>
      <c r="B34" s="18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9"/>
      <c r="AK34" s="220" t="s">
        <v>59</v>
      </c>
      <c r="AL34" s="221"/>
      <c r="AM34" s="168"/>
      <c r="AN34" s="168"/>
      <c r="AO34" s="168"/>
      <c r="AP34" s="168"/>
      <c r="AQ34" s="168"/>
      <c r="AR34" s="168"/>
      <c r="AS34" s="54"/>
    </row>
    <row r="35" spans="1:45" ht="17.25" customHeight="1" thickBot="1" x14ac:dyDescent="0.3">
      <c r="A35" s="224"/>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9"/>
      <c r="AK35" s="220" t="s">
        <v>59</v>
      </c>
      <c r="AL35" s="221"/>
      <c r="AM35" s="168"/>
      <c r="AN35" s="168"/>
      <c r="AO35" s="168"/>
      <c r="AP35" s="168"/>
      <c r="AQ35" s="168"/>
      <c r="AR35" s="168"/>
      <c r="AS35" s="54"/>
    </row>
    <row r="36" spans="1:45" ht="17.25" customHeight="1" thickBot="1" x14ac:dyDescent="0.3">
      <c r="A36" s="233" t="s">
        <v>229</v>
      </c>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5"/>
      <c r="AK36" s="220" t="s">
        <v>59</v>
      </c>
      <c r="AL36" s="221"/>
      <c r="AM36" s="168"/>
      <c r="AN36" s="168"/>
      <c r="AO36" s="168"/>
      <c r="AP36" s="168"/>
      <c r="AQ36" s="168"/>
      <c r="AR36" s="168"/>
      <c r="AS36" s="54"/>
    </row>
    <row r="37" spans="1:45" ht="17.25" customHeight="1" thickBot="1" x14ac:dyDescent="0.3">
      <c r="A37" s="238"/>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21"/>
      <c r="AK37" s="220" t="s">
        <v>59</v>
      </c>
      <c r="AL37" s="221"/>
      <c r="AM37" s="168"/>
      <c r="AN37" s="168"/>
      <c r="AO37" s="168"/>
      <c r="AP37" s="168"/>
      <c r="AQ37" s="168"/>
      <c r="AR37" s="168"/>
      <c r="AS37" s="54"/>
    </row>
    <row r="38" spans="1:45" ht="17.25" customHeight="1" thickBot="1" x14ac:dyDescent="0.3">
      <c r="A38" s="224" t="s">
        <v>230</v>
      </c>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9"/>
      <c r="AK38" s="220" t="s">
        <v>59</v>
      </c>
      <c r="AL38" s="221"/>
      <c r="AM38" s="168"/>
      <c r="AN38" s="168"/>
      <c r="AO38" s="168"/>
      <c r="AP38" s="168"/>
      <c r="AQ38" s="168"/>
      <c r="AR38" s="168"/>
      <c r="AS38" s="54"/>
    </row>
    <row r="39" spans="1:45" ht="17.25" customHeight="1" thickBot="1" x14ac:dyDescent="0.3">
      <c r="A39" s="233" t="s">
        <v>231</v>
      </c>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35"/>
      <c r="AK39" s="220" t="s">
        <v>59</v>
      </c>
      <c r="AL39" s="221"/>
      <c r="AM39" s="168"/>
      <c r="AN39" s="168"/>
      <c r="AO39" s="168"/>
      <c r="AP39" s="168"/>
      <c r="AQ39" s="168"/>
      <c r="AR39" s="168"/>
      <c r="AS39" s="54"/>
    </row>
    <row r="40" spans="1:45" ht="17.25" customHeight="1" thickBot="1" x14ac:dyDescent="0.3">
      <c r="A40" s="238" t="s">
        <v>232</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21"/>
      <c r="AK40" s="220" t="s">
        <v>59</v>
      </c>
      <c r="AL40" s="221"/>
      <c r="AM40" s="168"/>
      <c r="AN40" s="168"/>
      <c r="AO40" s="168"/>
      <c r="AP40" s="168"/>
      <c r="AQ40" s="168"/>
      <c r="AR40" s="168"/>
      <c r="AS40" s="54"/>
    </row>
    <row r="41" spans="1:45" ht="17.25" customHeight="1" thickBot="1" x14ac:dyDescent="0.3">
      <c r="A41" s="224" t="s">
        <v>233</v>
      </c>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9"/>
      <c r="AK41" s="220" t="s">
        <v>59</v>
      </c>
      <c r="AL41" s="221"/>
      <c r="AM41" s="168"/>
      <c r="AN41" s="168"/>
      <c r="AO41" s="168"/>
      <c r="AP41" s="168"/>
      <c r="AQ41" s="168"/>
      <c r="AR41" s="168"/>
      <c r="AS41" s="54"/>
    </row>
    <row r="42" spans="1:45" ht="17.25" customHeight="1" thickBot="1" x14ac:dyDescent="0.3">
      <c r="A42" s="224" t="s">
        <v>234</v>
      </c>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9"/>
      <c r="AK42" s="220" t="s">
        <v>59</v>
      </c>
      <c r="AL42" s="221"/>
      <c r="AM42" s="168"/>
      <c r="AN42" s="168"/>
      <c r="AO42" s="168"/>
      <c r="AP42" s="168"/>
      <c r="AQ42" s="168"/>
      <c r="AR42" s="168"/>
      <c r="AS42" s="54"/>
    </row>
    <row r="43" spans="1:45" ht="17.25" customHeight="1" thickBot="1" x14ac:dyDescent="0.3">
      <c r="A43" s="224" t="s">
        <v>235</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9"/>
      <c r="AK43" s="220" t="s">
        <v>59</v>
      </c>
      <c r="AL43" s="221"/>
      <c r="AM43" s="168"/>
      <c r="AN43" s="168"/>
      <c r="AO43" s="168"/>
      <c r="AP43" s="168"/>
      <c r="AQ43" s="168"/>
      <c r="AR43" s="168"/>
      <c r="AS43" s="54"/>
    </row>
    <row r="44" spans="1:45" ht="17.25" customHeight="1" thickBot="1" x14ac:dyDescent="0.3">
      <c r="A44" s="224" t="s">
        <v>236</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9"/>
      <c r="AK44" s="220" t="s">
        <v>59</v>
      </c>
      <c r="AL44" s="221"/>
      <c r="AM44" s="168"/>
      <c r="AN44" s="168"/>
      <c r="AO44" s="168"/>
      <c r="AP44" s="168"/>
      <c r="AQ44" s="168"/>
      <c r="AR44" s="168"/>
      <c r="AS44" s="54"/>
    </row>
    <row r="45" spans="1:45" ht="17.25" customHeight="1" thickBot="1" x14ac:dyDescent="0.3">
      <c r="A45" s="224" t="s">
        <v>237</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9"/>
      <c r="AK45" s="220" t="s">
        <v>59</v>
      </c>
      <c r="AL45" s="221"/>
      <c r="AM45" s="168"/>
      <c r="AN45" s="168"/>
      <c r="AO45" s="168"/>
      <c r="AP45" s="168"/>
      <c r="AQ45" s="168"/>
      <c r="AR45" s="168"/>
      <c r="AS45" s="54"/>
    </row>
    <row r="46" spans="1:45" ht="17.25" customHeight="1" thickBot="1" x14ac:dyDescent="0.3">
      <c r="A46" s="239" t="s">
        <v>238</v>
      </c>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c r="AI46" s="237"/>
      <c r="AJ46" s="240"/>
      <c r="AK46" s="220" t="s">
        <v>59</v>
      </c>
      <c r="AL46" s="221"/>
      <c r="AM46" s="168"/>
      <c r="AN46" s="168"/>
      <c r="AO46" s="168"/>
      <c r="AP46" s="168"/>
      <c r="AQ46" s="168"/>
      <c r="AR46" s="168"/>
      <c r="AS46" s="54"/>
    </row>
    <row r="47" spans="1:45" ht="24" customHeight="1" thickBot="1" x14ac:dyDescent="0.3">
      <c r="A47" s="249" t="s">
        <v>239</v>
      </c>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c r="AH47" s="231"/>
      <c r="AI47" s="231"/>
      <c r="AJ47" s="221"/>
      <c r="AK47" s="220" t="s">
        <v>205</v>
      </c>
      <c r="AL47" s="221"/>
      <c r="AM47" s="220" t="s">
        <v>240</v>
      </c>
      <c r="AN47" s="221"/>
      <c r="AO47" s="165" t="s">
        <v>241</v>
      </c>
      <c r="AP47" s="165" t="s">
        <v>242</v>
      </c>
      <c r="AQ47" s="54"/>
    </row>
    <row r="48" spans="1:45" ht="12" customHeight="1" thickBot="1" x14ac:dyDescent="0.3">
      <c r="A48" s="224" t="s">
        <v>243</v>
      </c>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9"/>
      <c r="AK48" s="220" t="s">
        <v>59</v>
      </c>
      <c r="AL48" s="221"/>
      <c r="AM48" s="220" t="s">
        <v>59</v>
      </c>
      <c r="AN48" s="221"/>
      <c r="AO48" s="167" t="s">
        <v>59</v>
      </c>
      <c r="AP48" s="167" t="s">
        <v>59</v>
      </c>
      <c r="AQ48" s="54"/>
    </row>
    <row r="49" spans="1:43" ht="12" customHeight="1" thickBot="1" x14ac:dyDescent="0.3">
      <c r="A49" s="224" t="s">
        <v>244</v>
      </c>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c r="AF49" s="188"/>
      <c r="AG49" s="188"/>
      <c r="AH49" s="188"/>
      <c r="AI49" s="188"/>
      <c r="AJ49" s="189"/>
      <c r="AK49" s="220" t="s">
        <v>59</v>
      </c>
      <c r="AL49" s="221"/>
      <c r="AM49" s="220" t="s">
        <v>59</v>
      </c>
      <c r="AN49" s="221"/>
      <c r="AO49" s="167" t="s">
        <v>59</v>
      </c>
      <c r="AP49" s="167" t="s">
        <v>59</v>
      </c>
      <c r="AQ49" s="54"/>
    </row>
    <row r="50" spans="1:43" ht="12" customHeight="1" thickBot="1" x14ac:dyDescent="0.3">
      <c r="A50" s="233" t="s">
        <v>245</v>
      </c>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35"/>
      <c r="AK50" s="220" t="s">
        <v>59</v>
      </c>
      <c r="AL50" s="221"/>
      <c r="AM50" s="220" t="s">
        <v>59</v>
      </c>
      <c r="AN50" s="221"/>
      <c r="AO50" s="167" t="s">
        <v>59</v>
      </c>
      <c r="AP50" s="167" t="s">
        <v>59</v>
      </c>
      <c r="AQ50" s="54"/>
    </row>
    <row r="51" spans="1:43" ht="6.75" customHeight="1" thickBot="1" x14ac:dyDescent="0.3">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168"/>
      <c r="AN51" s="168"/>
      <c r="AO51" s="168"/>
      <c r="AP51" s="168"/>
      <c r="AQ51" s="54"/>
    </row>
    <row r="52" spans="1:43" ht="24" customHeight="1" thickBot="1" x14ac:dyDescent="0.3">
      <c r="A52" s="230" t="s">
        <v>246</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21"/>
      <c r="AK52" s="220" t="s">
        <v>205</v>
      </c>
      <c r="AL52" s="221"/>
      <c r="AM52" s="220" t="s">
        <v>240</v>
      </c>
      <c r="AN52" s="221"/>
      <c r="AO52" s="165" t="s">
        <v>241</v>
      </c>
      <c r="AP52" s="165" t="s">
        <v>242</v>
      </c>
      <c r="AQ52" s="54"/>
    </row>
    <row r="53" spans="1:43" ht="11.25" customHeight="1" thickBot="1" x14ac:dyDescent="0.3">
      <c r="A53" s="242" t="s">
        <v>247</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8"/>
      <c r="AK53" s="220" t="s">
        <v>59</v>
      </c>
      <c r="AL53" s="221"/>
      <c r="AM53" s="220" t="s">
        <v>59</v>
      </c>
      <c r="AN53" s="221"/>
      <c r="AO53" s="167" t="s">
        <v>59</v>
      </c>
      <c r="AP53" s="167" t="s">
        <v>59</v>
      </c>
      <c r="AQ53" s="54"/>
    </row>
    <row r="54" spans="1:43" ht="12" customHeight="1" thickBot="1" x14ac:dyDescent="0.3">
      <c r="A54" s="224" t="s">
        <v>248</v>
      </c>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9"/>
      <c r="AK54" s="220" t="s">
        <v>59</v>
      </c>
      <c r="AL54" s="221"/>
      <c r="AM54" s="220" t="s">
        <v>59</v>
      </c>
      <c r="AN54" s="221"/>
      <c r="AO54" s="167" t="s">
        <v>59</v>
      </c>
      <c r="AP54" s="167" t="s">
        <v>59</v>
      </c>
      <c r="AQ54" s="54"/>
    </row>
    <row r="55" spans="1:43" ht="12" customHeight="1" thickBot="1" x14ac:dyDescent="0.3">
      <c r="A55" s="224" t="s">
        <v>249</v>
      </c>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9"/>
      <c r="AK55" s="220" t="s">
        <v>59</v>
      </c>
      <c r="AL55" s="221"/>
      <c r="AM55" s="220" t="s">
        <v>59</v>
      </c>
      <c r="AN55" s="221"/>
      <c r="AO55" s="167" t="s">
        <v>59</v>
      </c>
      <c r="AP55" s="167" t="s">
        <v>59</v>
      </c>
      <c r="AQ55" s="54"/>
    </row>
    <row r="56" spans="1:43" ht="12" customHeight="1" thickBot="1" x14ac:dyDescent="0.3">
      <c r="A56" s="233" t="s">
        <v>250</v>
      </c>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5"/>
      <c r="AK56" s="220" t="s">
        <v>59</v>
      </c>
      <c r="AL56" s="221"/>
      <c r="AM56" s="220" t="s">
        <v>59</v>
      </c>
      <c r="AN56" s="221"/>
      <c r="AO56" s="167" t="s">
        <v>59</v>
      </c>
      <c r="AP56" s="167" t="s">
        <v>59</v>
      </c>
      <c r="AQ56" s="54"/>
    </row>
    <row r="57" spans="1:43" ht="6" customHeight="1" thickBot="1" x14ac:dyDescent="0.3">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168"/>
      <c r="AN57" s="168"/>
      <c r="AO57" s="168"/>
      <c r="AP57" s="168"/>
      <c r="AQ57" s="49"/>
    </row>
    <row r="58" spans="1:43" ht="24" customHeight="1" thickBot="1" x14ac:dyDescent="0.3">
      <c r="A58" s="230" t="s">
        <v>251</v>
      </c>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21"/>
      <c r="AK58" s="220" t="s">
        <v>205</v>
      </c>
      <c r="AL58" s="221"/>
      <c r="AM58" s="220" t="s">
        <v>240</v>
      </c>
      <c r="AN58" s="221"/>
      <c r="AO58" s="165" t="s">
        <v>241</v>
      </c>
      <c r="AP58" s="165" t="s">
        <v>242</v>
      </c>
      <c r="AQ58" s="54"/>
    </row>
    <row r="59" spans="1:43" ht="12.75" customHeight="1" thickBot="1" x14ac:dyDescent="0.3">
      <c r="A59" s="247" t="s">
        <v>252</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8"/>
      <c r="AK59" s="220" t="s">
        <v>59</v>
      </c>
      <c r="AL59" s="221"/>
      <c r="AM59" s="220" t="s">
        <v>59</v>
      </c>
      <c r="AN59" s="221"/>
      <c r="AO59" s="167" t="s">
        <v>59</v>
      </c>
      <c r="AP59" s="167" t="s">
        <v>59</v>
      </c>
      <c r="AQ59" s="57"/>
    </row>
    <row r="60" spans="1:43" ht="12" customHeight="1" thickBot="1" x14ac:dyDescent="0.3">
      <c r="A60" s="224" t="s">
        <v>253</v>
      </c>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9"/>
      <c r="AK60" s="220" t="s">
        <v>59</v>
      </c>
      <c r="AL60" s="221"/>
      <c r="AM60" s="220" t="s">
        <v>59</v>
      </c>
      <c r="AN60" s="221"/>
      <c r="AO60" s="167" t="s">
        <v>59</v>
      </c>
      <c r="AP60" s="167" t="s">
        <v>59</v>
      </c>
      <c r="AQ60" s="54"/>
    </row>
    <row r="61" spans="1:43" ht="12" customHeight="1" thickBot="1" x14ac:dyDescent="0.3">
      <c r="A61" s="224" t="s">
        <v>254</v>
      </c>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9"/>
      <c r="AK61" s="220" t="s">
        <v>59</v>
      </c>
      <c r="AL61" s="221"/>
      <c r="AM61" s="220" t="s">
        <v>59</v>
      </c>
      <c r="AN61" s="221"/>
      <c r="AO61" s="167" t="s">
        <v>59</v>
      </c>
      <c r="AP61" s="167" t="s">
        <v>59</v>
      </c>
      <c r="AQ61" s="54"/>
    </row>
    <row r="62" spans="1:43" ht="12" customHeight="1" thickBot="1" x14ac:dyDescent="0.3">
      <c r="A62" s="224" t="s">
        <v>226</v>
      </c>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c r="AF62" s="188"/>
      <c r="AG62" s="188"/>
      <c r="AH62" s="188"/>
      <c r="AI62" s="188"/>
      <c r="AJ62" s="189"/>
      <c r="AK62" s="220" t="s">
        <v>59</v>
      </c>
      <c r="AL62" s="221"/>
      <c r="AM62" s="220" t="s">
        <v>59</v>
      </c>
      <c r="AN62" s="221"/>
      <c r="AO62" s="167" t="s">
        <v>59</v>
      </c>
      <c r="AP62" s="167" t="s">
        <v>59</v>
      </c>
      <c r="AQ62" s="54"/>
    </row>
    <row r="63" spans="1:43" ht="9.75" customHeight="1" thickBot="1" x14ac:dyDescent="0.3">
      <c r="A63" s="224"/>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9"/>
      <c r="AK63" s="220" t="s">
        <v>59</v>
      </c>
      <c r="AL63" s="221"/>
      <c r="AM63" s="220" t="s">
        <v>59</v>
      </c>
      <c r="AN63" s="221"/>
      <c r="AO63" s="167" t="s">
        <v>59</v>
      </c>
      <c r="AP63" s="167" t="s">
        <v>59</v>
      </c>
      <c r="AQ63" s="54"/>
    </row>
    <row r="64" spans="1:43" ht="9.75" customHeight="1" thickBot="1" x14ac:dyDescent="0.3">
      <c r="A64" s="224"/>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c r="AF64" s="188"/>
      <c r="AG64" s="188"/>
      <c r="AH64" s="188"/>
      <c r="AI64" s="188"/>
      <c r="AJ64" s="189"/>
      <c r="AK64" s="220" t="s">
        <v>59</v>
      </c>
      <c r="AL64" s="221"/>
      <c r="AM64" s="220" t="s">
        <v>59</v>
      </c>
      <c r="AN64" s="221"/>
      <c r="AO64" s="167" t="s">
        <v>59</v>
      </c>
      <c r="AP64" s="167" t="s">
        <v>59</v>
      </c>
      <c r="AQ64" s="54"/>
    </row>
    <row r="65" spans="1:43" ht="12" customHeight="1" thickBot="1" x14ac:dyDescent="0.3">
      <c r="A65" s="224" t="s">
        <v>255</v>
      </c>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9"/>
      <c r="AK65" s="220" t="s">
        <v>59</v>
      </c>
      <c r="AL65" s="221"/>
      <c r="AM65" s="220" t="s">
        <v>59</v>
      </c>
      <c r="AN65" s="221"/>
      <c r="AO65" s="167" t="s">
        <v>59</v>
      </c>
      <c r="AP65" s="167" t="s">
        <v>59</v>
      </c>
      <c r="AQ65" s="54"/>
    </row>
    <row r="66" spans="1:43" ht="27.75" customHeight="1" thickBot="1" x14ac:dyDescent="0.3">
      <c r="A66" s="225" t="s">
        <v>256</v>
      </c>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9"/>
      <c r="AK66" s="220" t="s">
        <v>59</v>
      </c>
      <c r="AL66" s="221"/>
      <c r="AM66" s="220" t="s">
        <v>59</v>
      </c>
      <c r="AN66" s="221"/>
      <c r="AO66" s="167" t="s">
        <v>59</v>
      </c>
      <c r="AP66" s="167" t="s">
        <v>59</v>
      </c>
      <c r="AQ66" s="57"/>
    </row>
    <row r="67" spans="1:43" ht="11.25" customHeight="1" thickBot="1" x14ac:dyDescent="0.3">
      <c r="A67" s="224" t="s">
        <v>257</v>
      </c>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c r="AF67" s="188"/>
      <c r="AG67" s="188"/>
      <c r="AH67" s="188"/>
      <c r="AI67" s="188"/>
      <c r="AJ67" s="189"/>
      <c r="AK67" s="220" t="s">
        <v>59</v>
      </c>
      <c r="AL67" s="221"/>
      <c r="AM67" s="220" t="s">
        <v>59</v>
      </c>
      <c r="AN67" s="221"/>
      <c r="AO67" s="167" t="s">
        <v>59</v>
      </c>
      <c r="AP67" s="167" t="s">
        <v>59</v>
      </c>
      <c r="AQ67" s="54"/>
    </row>
    <row r="68" spans="1:43" ht="25.5" customHeight="1" thickBot="1" x14ac:dyDescent="0.3">
      <c r="A68" s="225" t="s">
        <v>258</v>
      </c>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9"/>
      <c r="AK68" s="220" t="s">
        <v>59</v>
      </c>
      <c r="AL68" s="221"/>
      <c r="AM68" s="220" t="s">
        <v>59</v>
      </c>
      <c r="AN68" s="221"/>
      <c r="AO68" s="167" t="s">
        <v>59</v>
      </c>
      <c r="AP68" s="167" t="s">
        <v>59</v>
      </c>
      <c r="AQ68" s="57"/>
    </row>
    <row r="69" spans="1:43" ht="12" customHeight="1" thickBot="1" x14ac:dyDescent="0.3">
      <c r="A69" s="224" t="s">
        <v>259</v>
      </c>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c r="AF69" s="188"/>
      <c r="AG69" s="188"/>
      <c r="AH69" s="188"/>
      <c r="AI69" s="188"/>
      <c r="AJ69" s="189"/>
      <c r="AK69" s="220" t="s">
        <v>59</v>
      </c>
      <c r="AL69" s="221"/>
      <c r="AM69" s="220" t="s">
        <v>59</v>
      </c>
      <c r="AN69" s="221"/>
      <c r="AO69" s="167" t="s">
        <v>59</v>
      </c>
      <c r="AP69" s="167" t="s">
        <v>59</v>
      </c>
      <c r="AQ69" s="54"/>
    </row>
    <row r="70" spans="1:43" ht="12.75" customHeight="1" thickBot="1" x14ac:dyDescent="0.3">
      <c r="A70" s="232" t="s">
        <v>260</v>
      </c>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9"/>
      <c r="AK70" s="220" t="s">
        <v>59</v>
      </c>
      <c r="AL70" s="221"/>
      <c r="AM70" s="220" t="s">
        <v>59</v>
      </c>
      <c r="AN70" s="221"/>
      <c r="AO70" s="167" t="s">
        <v>59</v>
      </c>
      <c r="AP70" s="167" t="s">
        <v>59</v>
      </c>
      <c r="AQ70" s="57"/>
    </row>
    <row r="71" spans="1:43" ht="12" customHeight="1" thickBot="1" x14ac:dyDescent="0.3">
      <c r="A71" s="224" t="s">
        <v>229</v>
      </c>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9"/>
      <c r="AK71" s="220" t="s">
        <v>59</v>
      </c>
      <c r="AL71" s="221"/>
      <c r="AM71" s="220" t="s">
        <v>59</v>
      </c>
      <c r="AN71" s="221"/>
      <c r="AO71" s="167" t="s">
        <v>59</v>
      </c>
      <c r="AP71" s="167" t="s">
        <v>59</v>
      </c>
      <c r="AQ71" s="54"/>
    </row>
    <row r="72" spans="1:43" ht="12.75" customHeight="1" thickBot="1" x14ac:dyDescent="0.3">
      <c r="A72" s="244" t="s">
        <v>261</v>
      </c>
      <c r="B72" s="234"/>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35"/>
      <c r="AK72" s="220" t="s">
        <v>59</v>
      </c>
      <c r="AL72" s="221"/>
      <c r="AM72" s="220" t="s">
        <v>59</v>
      </c>
      <c r="AN72" s="221"/>
      <c r="AO72" s="167" t="s">
        <v>59</v>
      </c>
      <c r="AP72" s="167" t="s">
        <v>59</v>
      </c>
      <c r="AQ72" s="57"/>
    </row>
    <row r="73" spans="1:43" ht="7.5" customHeight="1" thickBot="1" x14ac:dyDescent="0.3">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168"/>
      <c r="AN73" s="168"/>
      <c r="AO73" s="168"/>
      <c r="AP73" s="168"/>
      <c r="AQ73" s="49"/>
    </row>
    <row r="74" spans="1:43" ht="25.5" customHeight="1" thickBot="1" x14ac:dyDescent="0.3">
      <c r="A74" s="230" t="s">
        <v>262</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21"/>
      <c r="AK74" s="220" t="s">
        <v>205</v>
      </c>
      <c r="AL74" s="221"/>
      <c r="AM74" s="220" t="s">
        <v>240</v>
      </c>
      <c r="AN74" s="221"/>
      <c r="AO74" s="165" t="s">
        <v>241</v>
      </c>
      <c r="AP74" s="165" t="s">
        <v>242</v>
      </c>
      <c r="AQ74" s="54"/>
    </row>
    <row r="75" spans="1:43" ht="25.5" customHeight="1" thickBot="1" x14ac:dyDescent="0.3">
      <c r="A75" s="225" t="s">
        <v>258</v>
      </c>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c r="AH75" s="188"/>
      <c r="AI75" s="188"/>
      <c r="AJ75" s="189"/>
      <c r="AK75" s="220" t="s">
        <v>59</v>
      </c>
      <c r="AL75" s="221"/>
      <c r="AM75" s="220" t="s">
        <v>59</v>
      </c>
      <c r="AN75" s="221"/>
      <c r="AO75" s="167" t="s">
        <v>59</v>
      </c>
      <c r="AP75" s="167" t="s">
        <v>59</v>
      </c>
      <c r="AQ75" s="57"/>
    </row>
    <row r="76" spans="1:43" ht="12" customHeight="1" thickBot="1" x14ac:dyDescent="0.3">
      <c r="A76" s="224" t="s">
        <v>257</v>
      </c>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9"/>
      <c r="AK76" s="220" t="s">
        <v>59</v>
      </c>
      <c r="AL76" s="221"/>
      <c r="AM76" s="220" t="s">
        <v>59</v>
      </c>
      <c r="AN76" s="221"/>
      <c r="AO76" s="167" t="s">
        <v>59</v>
      </c>
      <c r="AP76" s="167" t="s">
        <v>59</v>
      </c>
      <c r="AQ76" s="54"/>
    </row>
    <row r="77" spans="1:43" ht="12" customHeight="1" thickBot="1" x14ac:dyDescent="0.3">
      <c r="A77" s="224" t="s">
        <v>259</v>
      </c>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9"/>
      <c r="AK77" s="220" t="s">
        <v>59</v>
      </c>
      <c r="AL77" s="221"/>
      <c r="AM77" s="220" t="s">
        <v>59</v>
      </c>
      <c r="AN77" s="221"/>
      <c r="AO77" s="167" t="s">
        <v>59</v>
      </c>
      <c r="AP77" s="167" t="s">
        <v>59</v>
      </c>
      <c r="AQ77" s="54"/>
    </row>
    <row r="78" spans="1:43" ht="12" customHeight="1" thickBot="1" x14ac:dyDescent="0.3">
      <c r="A78" s="224" t="s">
        <v>229</v>
      </c>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c r="AC78" s="188"/>
      <c r="AD78" s="188"/>
      <c r="AE78" s="188"/>
      <c r="AF78" s="188"/>
      <c r="AG78" s="188"/>
      <c r="AH78" s="188"/>
      <c r="AI78" s="188"/>
      <c r="AJ78" s="189"/>
      <c r="AK78" s="220" t="s">
        <v>59</v>
      </c>
      <c r="AL78" s="221"/>
      <c r="AM78" s="220" t="s">
        <v>59</v>
      </c>
      <c r="AN78" s="221"/>
      <c r="AO78" s="167" t="s">
        <v>59</v>
      </c>
      <c r="AP78" s="167" t="s">
        <v>59</v>
      </c>
      <c r="AQ78" s="54"/>
    </row>
    <row r="79" spans="1:43" ht="12" customHeight="1" thickBot="1" x14ac:dyDescent="0.3">
      <c r="A79" s="224" t="s">
        <v>263</v>
      </c>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188"/>
      <c r="AC79" s="188"/>
      <c r="AD79" s="188"/>
      <c r="AE79" s="188"/>
      <c r="AF79" s="188"/>
      <c r="AG79" s="188"/>
      <c r="AH79" s="188"/>
      <c r="AI79" s="188"/>
      <c r="AJ79" s="189"/>
      <c r="AK79" s="220" t="s">
        <v>59</v>
      </c>
      <c r="AL79" s="221"/>
      <c r="AM79" s="220" t="s">
        <v>59</v>
      </c>
      <c r="AN79" s="221"/>
      <c r="AO79" s="167" t="s">
        <v>59</v>
      </c>
      <c r="AP79" s="167" t="s">
        <v>59</v>
      </c>
      <c r="AQ79" s="54"/>
    </row>
    <row r="80" spans="1:43" ht="12" customHeight="1" thickBot="1" x14ac:dyDescent="0.3">
      <c r="A80" s="224" t="s">
        <v>264</v>
      </c>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c r="AA80" s="188"/>
      <c r="AB80" s="188"/>
      <c r="AC80" s="188"/>
      <c r="AD80" s="188"/>
      <c r="AE80" s="188"/>
      <c r="AF80" s="188"/>
      <c r="AG80" s="188"/>
      <c r="AH80" s="188"/>
      <c r="AI80" s="188"/>
      <c r="AJ80" s="189"/>
      <c r="AK80" s="220" t="s">
        <v>59</v>
      </c>
      <c r="AL80" s="221"/>
      <c r="AM80" s="220" t="s">
        <v>59</v>
      </c>
      <c r="AN80" s="221"/>
      <c r="AO80" s="167" t="s">
        <v>59</v>
      </c>
      <c r="AP80" s="167" t="s">
        <v>59</v>
      </c>
      <c r="AQ80" s="54"/>
    </row>
    <row r="81" spans="1:45" ht="12.75" customHeight="1" thickBot="1" x14ac:dyDescent="0.3">
      <c r="A81" s="224" t="s">
        <v>265</v>
      </c>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8"/>
      <c r="AC81" s="188"/>
      <c r="AD81" s="188"/>
      <c r="AE81" s="188"/>
      <c r="AF81" s="188"/>
      <c r="AG81" s="188"/>
      <c r="AH81" s="188"/>
      <c r="AI81" s="188"/>
      <c r="AJ81" s="189"/>
      <c r="AK81" s="220" t="s">
        <v>59</v>
      </c>
      <c r="AL81" s="221"/>
      <c r="AM81" s="220" t="s">
        <v>59</v>
      </c>
      <c r="AN81" s="221"/>
      <c r="AO81" s="167" t="s">
        <v>59</v>
      </c>
      <c r="AP81" s="167" t="s">
        <v>59</v>
      </c>
      <c r="AQ81" s="54"/>
    </row>
    <row r="82" spans="1:45" ht="12.75" customHeight="1" thickBot="1" x14ac:dyDescent="0.3">
      <c r="A82" s="224" t="s">
        <v>266</v>
      </c>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9"/>
      <c r="AK82" s="220" t="s">
        <v>59</v>
      </c>
      <c r="AL82" s="221"/>
      <c r="AM82" s="220" t="s">
        <v>59</v>
      </c>
      <c r="AN82" s="221"/>
      <c r="AO82" s="167" t="s">
        <v>59</v>
      </c>
      <c r="AP82" s="167" t="s">
        <v>59</v>
      </c>
      <c r="AQ82" s="54"/>
    </row>
    <row r="83" spans="1:45" ht="12" customHeight="1" thickBot="1" x14ac:dyDescent="0.3">
      <c r="A83" s="232" t="s">
        <v>267</v>
      </c>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8"/>
      <c r="AC83" s="188"/>
      <c r="AD83" s="188"/>
      <c r="AE83" s="188"/>
      <c r="AF83" s="188"/>
      <c r="AG83" s="188"/>
      <c r="AH83" s="188"/>
      <c r="AI83" s="188"/>
      <c r="AJ83" s="189"/>
      <c r="AK83" s="220" t="s">
        <v>59</v>
      </c>
      <c r="AL83" s="221"/>
      <c r="AM83" s="220" t="s">
        <v>59</v>
      </c>
      <c r="AN83" s="221"/>
      <c r="AO83" s="167" t="s">
        <v>59</v>
      </c>
      <c r="AP83" s="167" t="s">
        <v>59</v>
      </c>
      <c r="AQ83" s="57"/>
    </row>
    <row r="84" spans="1:45" ht="12" customHeight="1" thickBot="1" x14ac:dyDescent="0.3">
      <c r="A84" s="232" t="s">
        <v>268</v>
      </c>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c r="AC84" s="188"/>
      <c r="AD84" s="188"/>
      <c r="AE84" s="188"/>
      <c r="AF84" s="188"/>
      <c r="AG84" s="188"/>
      <c r="AH84" s="188"/>
      <c r="AI84" s="188"/>
      <c r="AJ84" s="189"/>
      <c r="AK84" s="220" t="s">
        <v>59</v>
      </c>
      <c r="AL84" s="221"/>
      <c r="AM84" s="220" t="s">
        <v>59</v>
      </c>
      <c r="AN84" s="221"/>
      <c r="AO84" s="167" t="s">
        <v>59</v>
      </c>
      <c r="AP84" s="167" t="s">
        <v>59</v>
      </c>
      <c r="AQ84" s="57"/>
    </row>
    <row r="85" spans="1:45" ht="12" customHeight="1" thickBot="1" x14ac:dyDescent="0.3">
      <c r="A85" s="224" t="s">
        <v>269</v>
      </c>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9"/>
      <c r="AK85" s="220" t="s">
        <v>59</v>
      </c>
      <c r="AL85" s="221"/>
      <c r="AM85" s="220" t="s">
        <v>59</v>
      </c>
      <c r="AN85" s="221"/>
      <c r="AO85" s="167" t="s">
        <v>59</v>
      </c>
      <c r="AP85" s="167" t="s">
        <v>59</v>
      </c>
      <c r="AQ85" s="49"/>
    </row>
    <row r="86" spans="1:45" ht="27.75" customHeight="1" thickBot="1" x14ac:dyDescent="0.3">
      <c r="A86" s="225" t="s">
        <v>270</v>
      </c>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8"/>
      <c r="AC86" s="188"/>
      <c r="AD86" s="188"/>
      <c r="AE86" s="188"/>
      <c r="AF86" s="188"/>
      <c r="AG86" s="188"/>
      <c r="AH86" s="188"/>
      <c r="AI86" s="188"/>
      <c r="AJ86" s="189"/>
      <c r="AK86" s="220" t="s">
        <v>59</v>
      </c>
      <c r="AL86" s="221"/>
      <c r="AM86" s="220" t="s">
        <v>59</v>
      </c>
      <c r="AN86" s="221"/>
      <c r="AO86" s="167" t="s">
        <v>59</v>
      </c>
      <c r="AP86" s="167" t="s">
        <v>59</v>
      </c>
      <c r="AQ86" s="57"/>
    </row>
    <row r="87" spans="1:45" ht="15.75" customHeight="1" thickBot="1" x14ac:dyDescent="0.3">
      <c r="A87" s="225" t="s">
        <v>271</v>
      </c>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c r="AC87" s="188"/>
      <c r="AD87" s="188"/>
      <c r="AE87" s="188"/>
      <c r="AF87" s="188"/>
      <c r="AG87" s="188"/>
      <c r="AH87" s="188"/>
      <c r="AI87" s="188"/>
      <c r="AJ87" s="189"/>
      <c r="AK87" s="220" t="s">
        <v>59</v>
      </c>
      <c r="AL87" s="221"/>
      <c r="AM87" s="220" t="s">
        <v>59</v>
      </c>
      <c r="AN87" s="221"/>
      <c r="AO87" s="167" t="s">
        <v>59</v>
      </c>
      <c r="AP87" s="167" t="s">
        <v>59</v>
      </c>
      <c r="AQ87" s="57"/>
    </row>
    <row r="88" spans="1:45" ht="14.25" customHeight="1" thickBot="1" x14ac:dyDescent="0.3">
      <c r="A88" s="241" t="s">
        <v>272</v>
      </c>
      <c r="B88" s="188"/>
      <c r="C88" s="188"/>
      <c r="D88" s="189"/>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20" t="s">
        <v>59</v>
      </c>
      <c r="AL88" s="221"/>
      <c r="AM88" s="220" t="s">
        <v>59</v>
      </c>
      <c r="AN88" s="221"/>
      <c r="AO88" s="167" t="s">
        <v>59</v>
      </c>
      <c r="AP88" s="167" t="s">
        <v>59</v>
      </c>
      <c r="AQ88" s="57"/>
    </row>
    <row r="89" spans="1:45" ht="15.75" customHeight="1" thickBot="1" x14ac:dyDescent="0.3">
      <c r="A89" s="241" t="s">
        <v>273</v>
      </c>
      <c r="B89" s="188"/>
      <c r="C89" s="188"/>
      <c r="D89" s="189"/>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20" t="s">
        <v>59</v>
      </c>
      <c r="AL89" s="221"/>
      <c r="AM89" s="220" t="s">
        <v>59</v>
      </c>
      <c r="AN89" s="221"/>
      <c r="AO89" s="167" t="s">
        <v>59</v>
      </c>
      <c r="AP89" s="167" t="s">
        <v>59</v>
      </c>
      <c r="AQ89" s="49"/>
    </row>
    <row r="90" spans="1:45" ht="12" customHeight="1" thickBot="1" x14ac:dyDescent="0.3">
      <c r="A90" s="56" t="s">
        <v>274</v>
      </c>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220" t="s">
        <v>59</v>
      </c>
      <c r="AL90" s="221"/>
      <c r="AM90" s="220" t="s">
        <v>59</v>
      </c>
      <c r="AN90" s="221"/>
      <c r="AO90" s="167" t="s">
        <v>59</v>
      </c>
      <c r="AP90" s="167" t="s">
        <v>59</v>
      </c>
      <c r="AQ90" s="54"/>
    </row>
    <row r="91" spans="1:45" ht="3" customHeight="1" x14ac:dyDescent="0.25">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50"/>
    </row>
    <row r="92" spans="1:45" ht="13.5" customHeight="1" x14ac:dyDescent="0.25">
      <c r="A92" s="168" t="s">
        <v>275</v>
      </c>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0"/>
    </row>
    <row r="93" spans="1:45" ht="13.5" customHeight="1" x14ac:dyDescent="0.25">
      <c r="A93" s="53" t="s">
        <v>276</v>
      </c>
      <c r="B93" s="51"/>
      <c r="C93" s="52"/>
      <c r="D93" s="51"/>
      <c r="E93" s="51"/>
      <c r="F93" s="51"/>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0"/>
      <c r="AQ93" s="50"/>
      <c r="AR93" s="50"/>
      <c r="AS93" s="50"/>
    </row>
    <row r="94" spans="1:45" ht="11.25" customHeight="1" x14ac:dyDescent="0.25">
      <c r="A94" s="53" t="s">
        <v>277</v>
      </c>
      <c r="B94" s="51"/>
      <c r="C94" s="52"/>
      <c r="D94" s="51"/>
      <c r="E94" s="51"/>
      <c r="F94" s="51"/>
      <c r="G94" s="51"/>
      <c r="H94" s="51"/>
      <c r="I94" s="51"/>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0"/>
      <c r="AQ94" s="50"/>
      <c r="AR94" s="50"/>
      <c r="AS94" s="49"/>
    </row>
    <row r="95" spans="1:45" x14ac:dyDescent="0.25">
      <c r="A95" s="53" t="s">
        <v>278</v>
      </c>
      <c r="B95" s="51"/>
      <c r="C95" s="52"/>
      <c r="D95" s="51"/>
      <c r="E95" s="51"/>
      <c r="F95" s="51"/>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0"/>
      <c r="AQ95" s="50"/>
      <c r="AR95" s="50"/>
      <c r="AS95" s="49"/>
    </row>
    <row r="96" spans="1:45" x14ac:dyDescent="0.25">
      <c r="A96" s="168" t="s">
        <v>279</v>
      </c>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55" zoomScaleNormal="55" workbookViewId="0">
      <selection activeCell="A6" sqref="A6"/>
    </sheetView>
  </sheetViews>
  <sheetFormatPr defaultColWidth="9" defaultRowHeight="11.25" x14ac:dyDescent="0.2"/>
  <cols>
    <col min="1" max="1" width="9" style="116" customWidth="1"/>
    <col min="2" max="2" width="40.85546875" style="116" customWidth="1"/>
    <col min="3" max="4" width="16.5703125" style="116" customWidth="1"/>
    <col min="5" max="6" width="9" style="116" hidden="1" customWidth="1"/>
    <col min="7" max="10" width="16.5703125" style="116" customWidth="1"/>
    <col min="11" max="11" width="18" style="116" customWidth="1"/>
    <col min="12" max="12" width="27.85546875" style="116" customWidth="1"/>
    <col min="13" max="13" width="9" style="119" customWidth="1"/>
    <col min="14" max="16384" width="9" style="119"/>
  </cols>
  <sheetData>
    <row r="1" spans="1:12" ht="15.95" customHeight="1" x14ac:dyDescent="0.25">
      <c r="C1" s="117" t="s">
        <v>280</v>
      </c>
      <c r="L1" s="118" t="s">
        <v>0</v>
      </c>
    </row>
    <row r="2" spans="1:12" ht="15.95" customHeight="1" x14ac:dyDescent="0.25">
      <c r="C2" s="117" t="s">
        <v>280</v>
      </c>
      <c r="L2" s="118" t="s">
        <v>1</v>
      </c>
    </row>
    <row r="3" spans="1:12" ht="15.95" customHeight="1" x14ac:dyDescent="0.25">
      <c r="C3" s="117" t="s">
        <v>280</v>
      </c>
      <c r="L3" s="118" t="s">
        <v>75</v>
      </c>
    </row>
    <row r="4" spans="1:12" ht="15.95" customHeight="1" x14ac:dyDescent="0.2"/>
    <row r="5" spans="1:12" ht="15.95" customHeight="1" x14ac:dyDescent="0.25">
      <c r="A5" s="250" t="s">
        <v>570</v>
      </c>
      <c r="B5" s="251"/>
      <c r="C5" s="251"/>
      <c r="D5" s="251"/>
      <c r="E5" s="251"/>
      <c r="F5" s="251"/>
      <c r="G5" s="251"/>
      <c r="H5" s="251"/>
      <c r="I5" s="251"/>
      <c r="J5" s="251"/>
      <c r="K5" s="251"/>
      <c r="L5" s="251"/>
    </row>
    <row r="6" spans="1:12" ht="15.95" customHeight="1" x14ac:dyDescent="0.2"/>
    <row r="7" spans="1:12" ht="18.95" customHeight="1" x14ac:dyDescent="0.3">
      <c r="A7" s="259" t="s">
        <v>281</v>
      </c>
      <c r="B7" s="251"/>
      <c r="C7" s="251"/>
      <c r="D7" s="251"/>
      <c r="E7" s="251"/>
      <c r="F7" s="251"/>
      <c r="G7" s="251"/>
      <c r="H7" s="251"/>
      <c r="I7" s="251"/>
      <c r="J7" s="251"/>
      <c r="K7" s="251"/>
      <c r="L7" s="251"/>
    </row>
    <row r="8" spans="1:12" ht="15.95" customHeight="1" x14ac:dyDescent="0.2"/>
    <row r="9" spans="1:12" ht="15.95" customHeight="1" x14ac:dyDescent="0.25">
      <c r="A9" s="250" t="s">
        <v>282</v>
      </c>
      <c r="B9" s="251"/>
      <c r="C9" s="251"/>
      <c r="D9" s="251"/>
      <c r="E9" s="251"/>
      <c r="F9" s="251"/>
      <c r="G9" s="251"/>
      <c r="H9" s="251"/>
      <c r="I9" s="251"/>
      <c r="J9" s="251"/>
      <c r="K9" s="251"/>
      <c r="L9" s="251"/>
    </row>
    <row r="10" spans="1:12" ht="15.95" customHeight="1" x14ac:dyDescent="0.25">
      <c r="A10" s="255" t="s">
        <v>5</v>
      </c>
      <c r="B10" s="251"/>
      <c r="C10" s="251"/>
      <c r="D10" s="251"/>
      <c r="E10" s="251"/>
      <c r="F10" s="251"/>
      <c r="G10" s="251"/>
      <c r="H10" s="251"/>
      <c r="I10" s="251"/>
      <c r="J10" s="251"/>
      <c r="K10" s="251"/>
      <c r="L10" s="251"/>
    </row>
    <row r="11" spans="1:12" ht="15.95" customHeight="1" x14ac:dyDescent="0.2"/>
    <row r="12" spans="1:12" ht="15.95" customHeight="1" x14ac:dyDescent="0.25">
      <c r="A12" s="250" t="s">
        <v>6</v>
      </c>
      <c r="B12" s="251"/>
      <c r="C12" s="251"/>
      <c r="D12" s="251"/>
      <c r="E12" s="251"/>
      <c r="F12" s="251"/>
      <c r="G12" s="251"/>
      <c r="H12" s="251"/>
      <c r="I12" s="251"/>
      <c r="J12" s="251"/>
      <c r="K12" s="251"/>
      <c r="L12" s="251"/>
    </row>
    <row r="13" spans="1:12" ht="15.95" customHeight="1" x14ac:dyDescent="0.25">
      <c r="A13" s="255" t="s">
        <v>7</v>
      </c>
      <c r="B13" s="251"/>
      <c r="C13" s="251"/>
      <c r="D13" s="251"/>
      <c r="E13" s="251"/>
      <c r="F13" s="251"/>
      <c r="G13" s="251"/>
      <c r="H13" s="251"/>
      <c r="I13" s="251"/>
      <c r="J13" s="251"/>
      <c r="K13" s="251"/>
      <c r="L13" s="251"/>
    </row>
    <row r="14" spans="1:12" ht="15.95" customHeight="1" x14ac:dyDescent="0.2"/>
    <row r="15" spans="1:12" ht="15.95" customHeight="1" x14ac:dyDescent="0.25">
      <c r="A15" s="258" t="s">
        <v>8</v>
      </c>
      <c r="B15" s="251"/>
      <c r="C15" s="251"/>
      <c r="D15" s="251"/>
      <c r="E15" s="251"/>
      <c r="F15" s="251"/>
      <c r="G15" s="251"/>
      <c r="H15" s="251"/>
      <c r="I15" s="251"/>
      <c r="J15" s="251"/>
      <c r="K15" s="251"/>
      <c r="L15" s="251"/>
    </row>
    <row r="16" spans="1:12" ht="15.95" customHeight="1" x14ac:dyDescent="0.25">
      <c r="A16" s="255" t="s">
        <v>9</v>
      </c>
      <c r="B16" s="251"/>
      <c r="C16" s="251"/>
      <c r="D16" s="251"/>
      <c r="E16" s="251"/>
      <c r="F16" s="251"/>
      <c r="G16" s="251"/>
      <c r="H16" s="251"/>
      <c r="I16" s="251"/>
      <c r="J16" s="251"/>
      <c r="K16" s="251"/>
      <c r="L16" s="251"/>
    </row>
    <row r="17" spans="1:12" ht="15.95" customHeight="1" x14ac:dyDescent="0.2"/>
    <row r="18" spans="1:12" ht="15.95" customHeight="1" x14ac:dyDescent="0.2"/>
    <row r="19" spans="1:12" ht="18.95" customHeight="1" x14ac:dyDescent="0.3">
      <c r="A19" s="260" t="s">
        <v>283</v>
      </c>
      <c r="B19" s="251"/>
      <c r="C19" s="251"/>
      <c r="D19" s="251"/>
      <c r="E19" s="251"/>
      <c r="F19" s="251"/>
      <c r="G19" s="251"/>
      <c r="H19" s="251"/>
      <c r="I19" s="251"/>
      <c r="J19" s="251"/>
      <c r="K19" s="251"/>
      <c r="L19" s="251"/>
    </row>
    <row r="20" spans="1:12" ht="11.1" customHeight="1" x14ac:dyDescent="0.2"/>
    <row r="21" spans="1:12" ht="15.95" customHeight="1" x14ac:dyDescent="0.25">
      <c r="A21" s="252" t="s">
        <v>284</v>
      </c>
      <c r="B21" s="252" t="s">
        <v>285</v>
      </c>
      <c r="C21" s="252" t="s">
        <v>286</v>
      </c>
      <c r="D21" s="257"/>
      <c r="E21" s="257"/>
      <c r="F21" s="257"/>
      <c r="G21" s="257"/>
      <c r="H21" s="256"/>
      <c r="I21" s="252" t="s">
        <v>287</v>
      </c>
      <c r="J21" s="252" t="s">
        <v>288</v>
      </c>
      <c r="K21" s="252" t="s">
        <v>289</v>
      </c>
      <c r="L21" s="252" t="s">
        <v>290</v>
      </c>
    </row>
    <row r="22" spans="1:12" ht="33" customHeight="1" x14ac:dyDescent="0.25">
      <c r="A22" s="253"/>
      <c r="B22" s="253"/>
      <c r="C22" s="252" t="s">
        <v>291</v>
      </c>
      <c r="D22" s="256"/>
      <c r="E22" s="169"/>
      <c r="F22" s="169"/>
      <c r="G22" s="252" t="s">
        <v>292</v>
      </c>
      <c r="H22" s="256"/>
      <c r="I22" s="253"/>
      <c r="J22" s="253"/>
      <c r="K22" s="253"/>
      <c r="L22" s="253"/>
    </row>
    <row r="23" spans="1:12" ht="33" customHeight="1" x14ac:dyDescent="0.2">
      <c r="A23" s="254"/>
      <c r="B23" s="254"/>
      <c r="C23" s="169" t="s">
        <v>293</v>
      </c>
      <c r="D23" s="169" t="s">
        <v>294</v>
      </c>
      <c r="E23" s="169" t="s">
        <v>293</v>
      </c>
      <c r="F23" s="169" t="s">
        <v>294</v>
      </c>
      <c r="G23" s="169" t="s">
        <v>293</v>
      </c>
      <c r="H23" s="169" t="s">
        <v>294</v>
      </c>
      <c r="I23" s="254"/>
      <c r="J23" s="254"/>
      <c r="K23" s="254"/>
      <c r="L23" s="254"/>
    </row>
    <row r="24" spans="1:12" ht="15.95" customHeight="1" x14ac:dyDescent="0.25">
      <c r="A24" s="126" t="s">
        <v>14</v>
      </c>
      <c r="B24" s="127" t="s">
        <v>17</v>
      </c>
      <c r="C24" s="127" t="s">
        <v>20</v>
      </c>
      <c r="D24" s="127" t="s">
        <v>23</v>
      </c>
      <c r="E24" s="127" t="s">
        <v>26</v>
      </c>
      <c r="F24" s="127" t="s">
        <v>29</v>
      </c>
      <c r="G24" s="127" t="s">
        <v>32</v>
      </c>
      <c r="H24" s="127" t="s">
        <v>34</v>
      </c>
      <c r="I24" s="127" t="s">
        <v>36</v>
      </c>
      <c r="J24" s="127" t="s">
        <v>38</v>
      </c>
      <c r="K24" s="127" t="s">
        <v>40</v>
      </c>
      <c r="L24" s="127" t="s">
        <v>43</v>
      </c>
    </row>
    <row r="25" spans="1:12" s="130" customFormat="1" ht="15.95" customHeight="1" x14ac:dyDescent="0.25">
      <c r="A25" s="126" t="s">
        <v>14</v>
      </c>
      <c r="B25" s="126" t="s">
        <v>295</v>
      </c>
      <c r="C25" s="128" t="s">
        <v>59</v>
      </c>
      <c r="D25" s="128" t="s">
        <v>59</v>
      </c>
      <c r="E25" s="129" t="s">
        <v>59</v>
      </c>
      <c r="F25" s="129" t="s">
        <v>59</v>
      </c>
      <c r="G25" s="129" t="s">
        <v>59</v>
      </c>
      <c r="H25" s="129" t="s">
        <v>59</v>
      </c>
      <c r="I25" s="129" t="s">
        <v>296</v>
      </c>
      <c r="J25" s="129" t="s">
        <v>296</v>
      </c>
      <c r="K25" s="129" t="s">
        <v>59</v>
      </c>
      <c r="L25" s="129" t="s">
        <v>59</v>
      </c>
    </row>
    <row r="26" spans="1:12" ht="15.95" customHeight="1" x14ac:dyDescent="0.25">
      <c r="A26" s="126" t="s">
        <v>297</v>
      </c>
      <c r="B26" s="127" t="s">
        <v>298</v>
      </c>
      <c r="C26" s="131" t="s">
        <v>299</v>
      </c>
      <c r="D26" s="131" t="s">
        <v>299</v>
      </c>
      <c r="E26" s="169" t="s">
        <v>59</v>
      </c>
      <c r="F26" s="169" t="s">
        <v>59</v>
      </c>
      <c r="G26" s="131" t="s">
        <v>299</v>
      </c>
      <c r="H26" s="131" t="s">
        <v>299</v>
      </c>
      <c r="I26" s="169" t="s">
        <v>296</v>
      </c>
      <c r="J26" s="169" t="s">
        <v>296</v>
      </c>
      <c r="K26" s="169" t="s">
        <v>59</v>
      </c>
      <c r="L26" s="169" t="s">
        <v>59</v>
      </c>
    </row>
    <row r="27" spans="1:12" ht="33" customHeight="1" x14ac:dyDescent="0.25">
      <c r="A27" s="126" t="s">
        <v>300</v>
      </c>
      <c r="B27" s="127" t="s">
        <v>301</v>
      </c>
      <c r="C27" s="131" t="s">
        <v>299</v>
      </c>
      <c r="D27" s="131" t="s">
        <v>299</v>
      </c>
      <c r="E27" s="169" t="s">
        <v>59</v>
      </c>
      <c r="F27" s="169" t="s">
        <v>59</v>
      </c>
      <c r="G27" s="131" t="s">
        <v>299</v>
      </c>
      <c r="H27" s="131" t="s">
        <v>299</v>
      </c>
      <c r="I27" s="169" t="s">
        <v>296</v>
      </c>
      <c r="J27" s="169" t="s">
        <v>296</v>
      </c>
      <c r="K27" s="169" t="s">
        <v>59</v>
      </c>
      <c r="L27" s="169" t="s">
        <v>59</v>
      </c>
    </row>
    <row r="28" spans="1:12" ht="51" customHeight="1" x14ac:dyDescent="0.25">
      <c r="A28" s="126" t="s">
        <v>302</v>
      </c>
      <c r="B28" s="127" t="s">
        <v>303</v>
      </c>
      <c r="C28" s="131" t="s">
        <v>299</v>
      </c>
      <c r="D28" s="131" t="s">
        <v>299</v>
      </c>
      <c r="E28" s="169" t="s">
        <v>59</v>
      </c>
      <c r="F28" s="169" t="s">
        <v>59</v>
      </c>
      <c r="G28" s="131" t="s">
        <v>299</v>
      </c>
      <c r="H28" s="131" t="s">
        <v>299</v>
      </c>
      <c r="I28" s="169" t="s">
        <v>296</v>
      </c>
      <c r="J28" s="169" t="s">
        <v>296</v>
      </c>
      <c r="K28" s="169" t="s">
        <v>59</v>
      </c>
      <c r="L28" s="169" t="s">
        <v>59</v>
      </c>
    </row>
    <row r="29" spans="1:12" ht="33" customHeight="1" x14ac:dyDescent="0.25">
      <c r="A29" s="126" t="s">
        <v>304</v>
      </c>
      <c r="B29" s="127" t="s">
        <v>305</v>
      </c>
      <c r="C29" s="131" t="s">
        <v>299</v>
      </c>
      <c r="D29" s="131" t="s">
        <v>299</v>
      </c>
      <c r="E29" s="169" t="s">
        <v>59</v>
      </c>
      <c r="F29" s="169" t="s">
        <v>59</v>
      </c>
      <c r="G29" s="131" t="s">
        <v>299</v>
      </c>
      <c r="H29" s="131" t="s">
        <v>299</v>
      </c>
      <c r="I29" s="169" t="s">
        <v>296</v>
      </c>
      <c r="J29" s="169" t="s">
        <v>296</v>
      </c>
      <c r="K29" s="169" t="s">
        <v>59</v>
      </c>
      <c r="L29" s="169" t="s">
        <v>59</v>
      </c>
    </row>
    <row r="30" spans="1:12" ht="33" customHeight="1" x14ac:dyDescent="0.25">
      <c r="A30" s="126" t="s">
        <v>306</v>
      </c>
      <c r="B30" s="127" t="s">
        <v>307</v>
      </c>
      <c r="C30" s="131" t="s">
        <v>299</v>
      </c>
      <c r="D30" s="131" t="s">
        <v>299</v>
      </c>
      <c r="E30" s="169" t="s">
        <v>59</v>
      </c>
      <c r="F30" s="169" t="s">
        <v>59</v>
      </c>
      <c r="G30" s="131" t="s">
        <v>299</v>
      </c>
      <c r="H30" s="131" t="s">
        <v>299</v>
      </c>
      <c r="I30" s="169" t="s">
        <v>296</v>
      </c>
      <c r="J30" s="169" t="s">
        <v>296</v>
      </c>
      <c r="K30" s="169" t="s">
        <v>59</v>
      </c>
      <c r="L30" s="169" t="s">
        <v>59</v>
      </c>
    </row>
    <row r="31" spans="1:12" ht="51" customHeight="1" x14ac:dyDescent="0.25">
      <c r="A31" s="126" t="s">
        <v>308</v>
      </c>
      <c r="B31" s="127" t="s">
        <v>309</v>
      </c>
      <c r="C31" s="132" t="s">
        <v>310</v>
      </c>
      <c r="D31" s="132" t="str">
        <f>C31</f>
        <v>27.04.2024</v>
      </c>
      <c r="E31" s="169" t="s">
        <v>59</v>
      </c>
      <c r="F31" s="169" t="s">
        <v>59</v>
      </c>
      <c r="G31" s="132" t="s">
        <v>310</v>
      </c>
      <c r="H31" s="132" t="str">
        <f>G31</f>
        <v>27.04.2024</v>
      </c>
      <c r="I31" s="169" t="s">
        <v>296</v>
      </c>
      <c r="J31" s="169" t="s">
        <v>296</v>
      </c>
      <c r="K31" s="169" t="s">
        <v>59</v>
      </c>
      <c r="L31" s="169" t="s">
        <v>59</v>
      </c>
    </row>
    <row r="32" spans="1:12" ht="51" customHeight="1" x14ac:dyDescent="0.25">
      <c r="A32" s="126" t="s">
        <v>311</v>
      </c>
      <c r="B32" s="127" t="s">
        <v>312</v>
      </c>
      <c r="C32" s="132">
        <v>45630</v>
      </c>
      <c r="D32" s="132">
        <f>C32</f>
        <v>45630</v>
      </c>
      <c r="E32" s="169" t="s">
        <v>59</v>
      </c>
      <c r="F32" s="169" t="s">
        <v>59</v>
      </c>
      <c r="G32" s="132">
        <v>45630</v>
      </c>
      <c r="H32" s="132">
        <f>G32</f>
        <v>45630</v>
      </c>
      <c r="I32" s="169" t="s">
        <v>296</v>
      </c>
      <c r="J32" s="169" t="s">
        <v>296</v>
      </c>
      <c r="K32" s="169" t="s">
        <v>59</v>
      </c>
      <c r="L32" s="169" t="s">
        <v>59</v>
      </c>
    </row>
    <row r="33" spans="1:12" ht="33" customHeight="1" x14ac:dyDescent="0.25">
      <c r="A33" s="126" t="s">
        <v>313</v>
      </c>
      <c r="B33" s="127" t="s">
        <v>314</v>
      </c>
      <c r="C33" s="131" t="s">
        <v>299</v>
      </c>
      <c r="D33" s="131" t="s">
        <v>299</v>
      </c>
      <c r="E33" s="169" t="s">
        <v>59</v>
      </c>
      <c r="F33" s="169" t="s">
        <v>59</v>
      </c>
      <c r="G33" s="131" t="s">
        <v>299</v>
      </c>
      <c r="H33" s="131" t="s">
        <v>299</v>
      </c>
      <c r="I33" s="169" t="s">
        <v>296</v>
      </c>
      <c r="J33" s="169" t="s">
        <v>296</v>
      </c>
      <c r="K33" s="169" t="s">
        <v>59</v>
      </c>
      <c r="L33" s="169" t="s">
        <v>59</v>
      </c>
    </row>
    <row r="34" spans="1:12" ht="51" customHeight="1" x14ac:dyDescent="0.25">
      <c r="A34" s="126" t="s">
        <v>315</v>
      </c>
      <c r="B34" s="127" t="s">
        <v>316</v>
      </c>
      <c r="C34" s="131" t="s">
        <v>299</v>
      </c>
      <c r="D34" s="131" t="s">
        <v>299</v>
      </c>
      <c r="E34" s="169" t="s">
        <v>59</v>
      </c>
      <c r="F34" s="169" t="s">
        <v>59</v>
      </c>
      <c r="G34" s="131" t="s">
        <v>299</v>
      </c>
      <c r="H34" s="131" t="s">
        <v>299</v>
      </c>
      <c r="I34" s="169" t="s">
        <v>296</v>
      </c>
      <c r="J34" s="169" t="s">
        <v>296</v>
      </c>
      <c r="K34" s="169" t="s">
        <v>59</v>
      </c>
      <c r="L34" s="169" t="s">
        <v>59</v>
      </c>
    </row>
    <row r="35" spans="1:12" ht="15.95" customHeight="1" x14ac:dyDescent="0.25">
      <c r="A35" s="126" t="s">
        <v>317</v>
      </c>
      <c r="B35" s="127" t="s">
        <v>318</v>
      </c>
      <c r="C35" s="132">
        <v>45792</v>
      </c>
      <c r="D35" s="132">
        <f>C35</f>
        <v>45792</v>
      </c>
      <c r="E35" s="169" t="s">
        <v>59</v>
      </c>
      <c r="F35" s="169" t="s">
        <v>59</v>
      </c>
      <c r="G35" s="132">
        <v>45792</v>
      </c>
      <c r="H35" s="132">
        <f>G35</f>
        <v>45792</v>
      </c>
      <c r="I35" s="169" t="s">
        <v>296</v>
      </c>
      <c r="J35" s="169" t="s">
        <v>296</v>
      </c>
      <c r="K35" s="169" t="s">
        <v>59</v>
      </c>
      <c r="L35" s="169" t="s">
        <v>59</v>
      </c>
    </row>
    <row r="36" spans="1:12" ht="33" customHeight="1" x14ac:dyDescent="0.25">
      <c r="A36" s="126" t="s">
        <v>319</v>
      </c>
      <c r="B36" s="127" t="s">
        <v>320</v>
      </c>
      <c r="C36" s="131" t="s">
        <v>299</v>
      </c>
      <c r="D36" s="131" t="s">
        <v>299</v>
      </c>
      <c r="E36" s="169" t="s">
        <v>59</v>
      </c>
      <c r="F36" s="169" t="s">
        <v>59</v>
      </c>
      <c r="G36" s="131" t="s">
        <v>299</v>
      </c>
      <c r="H36" s="131" t="s">
        <v>299</v>
      </c>
      <c r="I36" s="169" t="s">
        <v>296</v>
      </c>
      <c r="J36" s="169" t="s">
        <v>296</v>
      </c>
      <c r="K36" s="169" t="s">
        <v>59</v>
      </c>
      <c r="L36" s="169" t="s">
        <v>59</v>
      </c>
    </row>
    <row r="37" spans="1:12" ht="61.5" customHeight="1" x14ac:dyDescent="0.25">
      <c r="A37" s="126" t="s">
        <v>321</v>
      </c>
      <c r="B37" s="127" t="s">
        <v>322</v>
      </c>
      <c r="C37" s="131" t="s">
        <v>323</v>
      </c>
      <c r="D37" s="131" t="s">
        <v>323</v>
      </c>
      <c r="E37" s="169" t="s">
        <v>59</v>
      </c>
      <c r="F37" s="169" t="s">
        <v>59</v>
      </c>
      <c r="G37" s="131" t="s">
        <v>323</v>
      </c>
      <c r="H37" s="131" t="s">
        <v>323</v>
      </c>
      <c r="I37" s="169" t="s">
        <v>296</v>
      </c>
      <c r="J37" s="169" t="s">
        <v>296</v>
      </c>
      <c r="K37" s="169" t="s">
        <v>59</v>
      </c>
      <c r="L37" s="169" t="s">
        <v>59</v>
      </c>
    </row>
    <row r="38" spans="1:12" s="130" customFormat="1" ht="15.95" customHeight="1" x14ac:dyDescent="0.25">
      <c r="A38" s="126" t="s">
        <v>324</v>
      </c>
      <c r="B38" s="126" t="s">
        <v>325</v>
      </c>
      <c r="C38" s="128" t="s">
        <v>59</v>
      </c>
      <c r="D38" s="128" t="s">
        <v>59</v>
      </c>
      <c r="E38" s="129" t="s">
        <v>59</v>
      </c>
      <c r="F38" s="129" t="s">
        <v>59</v>
      </c>
      <c r="G38" s="128" t="s">
        <v>59</v>
      </c>
      <c r="H38" s="128" t="s">
        <v>59</v>
      </c>
      <c r="I38" s="129" t="s">
        <v>296</v>
      </c>
      <c r="J38" s="129" t="s">
        <v>296</v>
      </c>
      <c r="K38" s="129" t="s">
        <v>59</v>
      </c>
      <c r="L38" s="129" t="s">
        <v>59</v>
      </c>
    </row>
    <row r="39" spans="1:12" ht="68.099999999999994" customHeight="1" x14ac:dyDescent="0.25">
      <c r="A39" s="126" t="s">
        <v>17</v>
      </c>
      <c r="B39" s="127" t="s">
        <v>326</v>
      </c>
      <c r="C39" s="132" t="s">
        <v>327</v>
      </c>
      <c r="D39" s="132" t="str">
        <f>C39</f>
        <v>29.09.2025</v>
      </c>
      <c r="E39" s="169" t="s">
        <v>59</v>
      </c>
      <c r="F39" s="169" t="s">
        <v>59</v>
      </c>
      <c r="G39" s="132" t="s">
        <v>327</v>
      </c>
      <c r="H39" s="132" t="str">
        <f>G39</f>
        <v>29.09.2025</v>
      </c>
      <c r="I39" s="169" t="s">
        <v>296</v>
      </c>
      <c r="J39" s="169" t="s">
        <v>296</v>
      </c>
      <c r="K39" s="169" t="s">
        <v>59</v>
      </c>
      <c r="L39" s="169" t="s">
        <v>59</v>
      </c>
    </row>
    <row r="40" spans="1:12" ht="102.95" customHeight="1" x14ac:dyDescent="0.25">
      <c r="A40" s="126" t="s">
        <v>328</v>
      </c>
      <c r="B40" s="127" t="s">
        <v>329</v>
      </c>
      <c r="C40" s="131" t="s">
        <v>330</v>
      </c>
      <c r="D40" s="131" t="s">
        <v>330</v>
      </c>
      <c r="E40" s="169" t="s">
        <v>59</v>
      </c>
      <c r="F40" s="169" t="s">
        <v>59</v>
      </c>
      <c r="G40" s="131" t="s">
        <v>330</v>
      </c>
      <c r="H40" s="131" t="s">
        <v>330</v>
      </c>
      <c r="I40" s="169" t="s">
        <v>296</v>
      </c>
      <c r="J40" s="169" t="s">
        <v>296</v>
      </c>
      <c r="K40" s="169" t="s">
        <v>59</v>
      </c>
      <c r="L40" s="169" t="s">
        <v>59</v>
      </c>
    </row>
    <row r="41" spans="1:12" s="130" customFormat="1" ht="33" customHeight="1" x14ac:dyDescent="0.25">
      <c r="A41" s="126" t="s">
        <v>331</v>
      </c>
      <c r="B41" s="126" t="s">
        <v>332</v>
      </c>
      <c r="C41" s="128" t="s">
        <v>59</v>
      </c>
      <c r="D41" s="128" t="s">
        <v>59</v>
      </c>
      <c r="E41" s="129" t="s">
        <v>59</v>
      </c>
      <c r="F41" s="129" t="s">
        <v>59</v>
      </c>
      <c r="G41" s="128" t="s">
        <v>59</v>
      </c>
      <c r="H41" s="128" t="s">
        <v>59</v>
      </c>
      <c r="I41" s="129" t="s">
        <v>296</v>
      </c>
      <c r="J41" s="129" t="s">
        <v>296</v>
      </c>
      <c r="K41" s="129" t="s">
        <v>59</v>
      </c>
      <c r="L41" s="129" t="s">
        <v>59</v>
      </c>
    </row>
    <row r="42" spans="1:12" ht="51" customHeight="1" x14ac:dyDescent="0.25">
      <c r="A42" s="126" t="s">
        <v>20</v>
      </c>
      <c r="B42" s="127" t="s">
        <v>333</v>
      </c>
      <c r="C42" s="132">
        <f>C39+1</f>
        <v>45930</v>
      </c>
      <c r="D42" s="132">
        <f>C42+20</f>
        <v>45950</v>
      </c>
      <c r="E42" s="169" t="s">
        <v>59</v>
      </c>
      <c r="F42" s="169" t="s">
        <v>59</v>
      </c>
      <c r="G42" s="132">
        <f>G39+1</f>
        <v>45930</v>
      </c>
      <c r="H42" s="132">
        <f>G42+20</f>
        <v>45950</v>
      </c>
      <c r="I42" s="169" t="s">
        <v>296</v>
      </c>
      <c r="J42" s="169" t="s">
        <v>296</v>
      </c>
      <c r="K42" s="169" t="s">
        <v>59</v>
      </c>
      <c r="L42" s="169" t="s">
        <v>59</v>
      </c>
    </row>
    <row r="43" spans="1:12" ht="57" customHeight="1" x14ac:dyDescent="0.25">
      <c r="A43" s="126" t="s">
        <v>334</v>
      </c>
      <c r="B43" s="127" t="s">
        <v>335</v>
      </c>
      <c r="C43" s="131" t="s">
        <v>330</v>
      </c>
      <c r="D43" s="131" t="s">
        <v>330</v>
      </c>
      <c r="E43" s="169" t="s">
        <v>59</v>
      </c>
      <c r="F43" s="169" t="s">
        <v>59</v>
      </c>
      <c r="G43" s="131" t="s">
        <v>330</v>
      </c>
      <c r="H43" s="131" t="s">
        <v>330</v>
      </c>
      <c r="I43" s="169" t="s">
        <v>296</v>
      </c>
      <c r="J43" s="169" t="s">
        <v>296</v>
      </c>
      <c r="K43" s="169" t="s">
        <v>59</v>
      </c>
      <c r="L43" s="169" t="s">
        <v>59</v>
      </c>
    </row>
    <row r="44" spans="1:12" ht="15.95" customHeight="1" x14ac:dyDescent="0.25">
      <c r="A44" s="126" t="s">
        <v>336</v>
      </c>
      <c r="B44" s="127" t="s">
        <v>337</v>
      </c>
      <c r="C44" s="132">
        <f>D42</f>
        <v>45950</v>
      </c>
      <c r="D44" s="132">
        <f>C47-1</f>
        <v>45982</v>
      </c>
      <c r="E44" s="169" t="s">
        <v>59</v>
      </c>
      <c r="F44" s="169" t="s">
        <v>59</v>
      </c>
      <c r="G44" s="132">
        <f>H42</f>
        <v>45950</v>
      </c>
      <c r="H44" s="132">
        <f>G47-1</f>
        <v>45982</v>
      </c>
      <c r="I44" s="169" t="s">
        <v>296</v>
      </c>
      <c r="J44" s="169" t="s">
        <v>296</v>
      </c>
      <c r="K44" s="169" t="s">
        <v>59</v>
      </c>
      <c r="L44" s="169" t="s">
        <v>59</v>
      </c>
    </row>
    <row r="45" spans="1:12" ht="68.099999999999994" customHeight="1" x14ac:dyDescent="0.25">
      <c r="A45" s="126" t="s">
        <v>338</v>
      </c>
      <c r="B45" s="127" t="s">
        <v>339</v>
      </c>
      <c r="C45" s="131" t="s">
        <v>299</v>
      </c>
      <c r="D45" s="131" t="s">
        <v>299</v>
      </c>
      <c r="E45" s="169" t="s">
        <v>59</v>
      </c>
      <c r="F45" s="169" t="s">
        <v>59</v>
      </c>
      <c r="G45" s="131" t="s">
        <v>299</v>
      </c>
      <c r="H45" s="131" t="s">
        <v>299</v>
      </c>
      <c r="I45" s="169" t="s">
        <v>296</v>
      </c>
      <c r="J45" s="169" t="s">
        <v>296</v>
      </c>
      <c r="K45" s="169" t="s">
        <v>59</v>
      </c>
      <c r="L45" s="169" t="s">
        <v>59</v>
      </c>
    </row>
    <row r="46" spans="1:12" ht="155.1" customHeight="1" x14ac:dyDescent="0.25">
      <c r="A46" s="126" t="s">
        <v>340</v>
      </c>
      <c r="B46" s="127" t="s">
        <v>341</v>
      </c>
      <c r="C46" s="131" t="s">
        <v>299</v>
      </c>
      <c r="D46" s="131" t="s">
        <v>299</v>
      </c>
      <c r="E46" s="169" t="s">
        <v>59</v>
      </c>
      <c r="F46" s="169" t="s">
        <v>59</v>
      </c>
      <c r="G46" s="131" t="s">
        <v>299</v>
      </c>
      <c r="H46" s="131" t="s">
        <v>299</v>
      </c>
      <c r="I46" s="169" t="s">
        <v>296</v>
      </c>
      <c r="J46" s="169" t="s">
        <v>296</v>
      </c>
      <c r="K46" s="169" t="s">
        <v>59</v>
      </c>
      <c r="L46" s="169" t="s">
        <v>59</v>
      </c>
    </row>
    <row r="47" spans="1:12" ht="15.95" customHeight="1" x14ac:dyDescent="0.25">
      <c r="A47" s="126" t="s">
        <v>342</v>
      </c>
      <c r="B47" s="127" t="s">
        <v>343</v>
      </c>
      <c r="C47" s="132">
        <v>45983</v>
      </c>
      <c r="D47" s="132">
        <v>45991</v>
      </c>
      <c r="E47" s="169" t="s">
        <v>59</v>
      </c>
      <c r="F47" s="169" t="s">
        <v>59</v>
      </c>
      <c r="G47" s="132">
        <v>45983</v>
      </c>
      <c r="H47" s="132">
        <v>45991</v>
      </c>
      <c r="I47" s="169" t="s">
        <v>296</v>
      </c>
      <c r="J47" s="169" t="s">
        <v>296</v>
      </c>
      <c r="K47" s="169" t="s">
        <v>59</v>
      </c>
      <c r="L47" s="169" t="s">
        <v>59</v>
      </c>
    </row>
    <row r="48" spans="1:12" s="130" customFormat="1" ht="15.95" customHeight="1" x14ac:dyDescent="0.25">
      <c r="A48" s="126" t="s">
        <v>344</v>
      </c>
      <c r="B48" s="126" t="s">
        <v>345</v>
      </c>
      <c r="C48" s="128" t="s">
        <v>59</v>
      </c>
      <c r="D48" s="128" t="s">
        <v>59</v>
      </c>
      <c r="E48" s="129" t="s">
        <v>59</v>
      </c>
      <c r="F48" s="129" t="s">
        <v>59</v>
      </c>
      <c r="G48" s="128" t="s">
        <v>59</v>
      </c>
      <c r="H48" s="128" t="s">
        <v>59</v>
      </c>
      <c r="I48" s="129" t="s">
        <v>296</v>
      </c>
      <c r="J48" s="129" t="s">
        <v>296</v>
      </c>
      <c r="K48" s="129" t="s">
        <v>59</v>
      </c>
      <c r="L48" s="129" t="s">
        <v>59</v>
      </c>
    </row>
    <row r="49" spans="1:12" ht="33" customHeight="1" x14ac:dyDescent="0.25">
      <c r="A49" s="126" t="s">
        <v>23</v>
      </c>
      <c r="B49" s="127" t="s">
        <v>346</v>
      </c>
      <c r="C49" s="132">
        <v>46006</v>
      </c>
      <c r="D49" s="132">
        <v>46011</v>
      </c>
      <c r="E49" s="169" t="s">
        <v>59</v>
      </c>
      <c r="F49" s="169" t="s">
        <v>59</v>
      </c>
      <c r="G49" s="132">
        <v>46006</v>
      </c>
      <c r="H49" s="132">
        <v>46011</v>
      </c>
      <c r="I49" s="169" t="s">
        <v>296</v>
      </c>
      <c r="J49" s="169" t="s">
        <v>296</v>
      </c>
      <c r="K49" s="169" t="s">
        <v>59</v>
      </c>
      <c r="L49" s="169" t="s">
        <v>59</v>
      </c>
    </row>
    <row r="50" spans="1:12" ht="86.1" customHeight="1" x14ac:dyDescent="0.25">
      <c r="A50" s="126" t="s">
        <v>347</v>
      </c>
      <c r="B50" s="127" t="s">
        <v>348</v>
      </c>
      <c r="C50" s="132">
        <v>46018</v>
      </c>
      <c r="D50" s="132">
        <v>46018</v>
      </c>
      <c r="E50" s="169" t="s">
        <v>59</v>
      </c>
      <c r="F50" s="169" t="s">
        <v>59</v>
      </c>
      <c r="G50" s="132">
        <v>46018</v>
      </c>
      <c r="H50" s="132">
        <v>46018</v>
      </c>
      <c r="I50" s="169" t="s">
        <v>296</v>
      </c>
      <c r="J50" s="169" t="s">
        <v>296</v>
      </c>
      <c r="K50" s="169" t="s">
        <v>59</v>
      </c>
      <c r="L50" s="169" t="s">
        <v>59</v>
      </c>
    </row>
    <row r="51" spans="1:12" ht="51" customHeight="1" x14ac:dyDescent="0.25">
      <c r="A51" s="126" t="s">
        <v>349</v>
      </c>
      <c r="B51" s="127" t="s">
        <v>350</v>
      </c>
      <c r="C51" s="131" t="s">
        <v>299</v>
      </c>
      <c r="D51" s="131" t="s">
        <v>299</v>
      </c>
      <c r="E51" s="169" t="s">
        <v>59</v>
      </c>
      <c r="F51" s="169" t="s">
        <v>59</v>
      </c>
      <c r="G51" s="131" t="s">
        <v>299</v>
      </c>
      <c r="H51" s="131" t="s">
        <v>299</v>
      </c>
      <c r="I51" s="169" t="s">
        <v>296</v>
      </c>
      <c r="J51" s="169" t="s">
        <v>296</v>
      </c>
      <c r="K51" s="169" t="s">
        <v>59</v>
      </c>
      <c r="L51" s="169" t="s">
        <v>59</v>
      </c>
    </row>
    <row r="52" spans="1:12" ht="51" customHeight="1" x14ac:dyDescent="0.25">
      <c r="A52" s="126" t="s">
        <v>351</v>
      </c>
      <c r="B52" s="127" t="s">
        <v>352</v>
      </c>
      <c r="C52" s="131" t="s">
        <v>299</v>
      </c>
      <c r="D52" s="131" t="s">
        <v>299</v>
      </c>
      <c r="E52" s="169" t="s">
        <v>59</v>
      </c>
      <c r="F52" s="169" t="s">
        <v>59</v>
      </c>
      <c r="G52" s="131" t="s">
        <v>299</v>
      </c>
      <c r="H52" s="131" t="s">
        <v>299</v>
      </c>
      <c r="I52" s="169" t="s">
        <v>296</v>
      </c>
      <c r="J52" s="169" t="s">
        <v>296</v>
      </c>
      <c r="K52" s="169" t="s">
        <v>59</v>
      </c>
      <c r="L52" s="169" t="s">
        <v>59</v>
      </c>
    </row>
    <row r="53" spans="1:12" ht="33" customHeight="1" x14ac:dyDescent="0.25">
      <c r="A53" s="126" t="s">
        <v>353</v>
      </c>
      <c r="B53" s="127" t="s">
        <v>354</v>
      </c>
      <c r="C53" s="132">
        <v>46022</v>
      </c>
      <c r="D53" s="132">
        <v>46022</v>
      </c>
      <c r="E53" s="169" t="s">
        <v>59</v>
      </c>
      <c r="F53" s="169" t="s">
        <v>59</v>
      </c>
      <c r="G53" s="132">
        <v>46022</v>
      </c>
      <c r="H53" s="132">
        <v>46022</v>
      </c>
      <c r="I53" s="169" t="s">
        <v>296</v>
      </c>
      <c r="J53" s="169" t="s">
        <v>296</v>
      </c>
      <c r="K53" s="169" t="s">
        <v>59</v>
      </c>
      <c r="L53" s="169" t="s">
        <v>59</v>
      </c>
    </row>
    <row r="54" spans="1:12" ht="33" customHeight="1" x14ac:dyDescent="0.25">
      <c r="A54" s="126" t="s">
        <v>355</v>
      </c>
      <c r="B54" s="127" t="s">
        <v>356</v>
      </c>
      <c r="C54" s="131" t="s">
        <v>299</v>
      </c>
      <c r="D54" s="131" t="s">
        <v>299</v>
      </c>
      <c r="E54" s="169" t="s">
        <v>59</v>
      </c>
      <c r="F54" s="169" t="s">
        <v>59</v>
      </c>
      <c r="G54" s="131" t="s">
        <v>299</v>
      </c>
      <c r="H54" s="131" t="s">
        <v>299</v>
      </c>
      <c r="I54" s="169" t="s">
        <v>296</v>
      </c>
      <c r="J54" s="169" t="s">
        <v>296</v>
      </c>
      <c r="K54" s="169" t="s">
        <v>59</v>
      </c>
      <c r="L54" s="169" t="s">
        <v>59</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69"/>
  <sheetViews>
    <sheetView topLeftCell="A10" zoomScale="85" zoomScaleNormal="85" workbookViewId="0">
      <selection activeCell="H24" sqref="H24"/>
    </sheetView>
  </sheetViews>
  <sheetFormatPr defaultColWidth="9" defaultRowHeight="11.45" customHeight="1" x14ac:dyDescent="0.2"/>
  <cols>
    <col min="1" max="1" width="9" style="116" customWidth="1"/>
    <col min="2" max="2" width="40.5703125" style="116" customWidth="1"/>
    <col min="3" max="3" width="15.5703125" style="116" customWidth="1"/>
    <col min="4" max="8" width="20" style="116" customWidth="1"/>
    <col min="9" max="9" width="20" style="116" hidden="1" customWidth="1"/>
    <col min="10" max="10" width="20" style="282" customWidth="1"/>
    <col min="11" max="11" width="20" style="116" hidden="1" customWidth="1"/>
    <col min="12" max="12" width="20" style="116" customWidth="1"/>
    <col min="13" max="13" width="20" style="116" hidden="1" customWidth="1"/>
    <col min="14" max="14" width="20" style="116" customWidth="1"/>
    <col min="15" max="15" width="20" style="116" hidden="1" customWidth="1"/>
    <col min="16" max="16" width="20" style="116" customWidth="1"/>
    <col min="17" max="17" width="20" style="116" hidden="1" customWidth="1"/>
    <col min="18" max="18" width="20" style="116" customWidth="1"/>
    <col min="19" max="19" width="20" style="116" hidden="1" customWidth="1"/>
    <col min="20" max="20" width="20" style="116" customWidth="1"/>
    <col min="21" max="21" width="20" style="116" hidden="1" customWidth="1"/>
    <col min="22" max="22" width="20" style="116" customWidth="1"/>
    <col min="23" max="23" width="20" style="116" hidden="1" customWidth="1"/>
    <col min="24" max="24" width="20" style="116" customWidth="1"/>
    <col min="25" max="25" width="20" style="116" hidden="1" customWidth="1"/>
    <col min="26" max="26" width="20" style="116" customWidth="1"/>
    <col min="27" max="27" width="20" style="116" hidden="1" customWidth="1"/>
    <col min="28" max="29" width="20" style="116" customWidth="1"/>
    <col min="30" max="30" width="9" style="119" customWidth="1"/>
    <col min="31" max="16384" width="9" style="119"/>
  </cols>
  <sheetData>
    <row r="1" spans="1:29" ht="15.95" customHeight="1" x14ac:dyDescent="0.25">
      <c r="C1" s="117" t="s">
        <v>280</v>
      </c>
      <c r="AC1" s="118" t="s">
        <v>0</v>
      </c>
    </row>
    <row r="2" spans="1:29" ht="15.95" customHeight="1" x14ac:dyDescent="0.25">
      <c r="C2" s="117" t="s">
        <v>280</v>
      </c>
      <c r="AC2" s="118" t="s">
        <v>1</v>
      </c>
    </row>
    <row r="3" spans="1:29" ht="15.95" customHeight="1" x14ac:dyDescent="0.25">
      <c r="C3" s="117" t="s">
        <v>280</v>
      </c>
      <c r="AC3" s="118" t="s">
        <v>75</v>
      </c>
    </row>
    <row r="4" spans="1:29" ht="15.95" customHeight="1" x14ac:dyDescent="0.25">
      <c r="A4" s="250" t="s">
        <v>570</v>
      </c>
      <c r="B4" s="251"/>
      <c r="C4" s="251"/>
      <c r="D4" s="251"/>
      <c r="E4" s="251"/>
      <c r="F4" s="251"/>
      <c r="G4" s="251"/>
      <c r="H4" s="251"/>
      <c r="I4" s="251"/>
      <c r="J4" s="251"/>
      <c r="K4" s="251"/>
      <c r="L4" s="251"/>
      <c r="M4" s="251"/>
      <c r="N4" s="251"/>
      <c r="O4" s="251"/>
      <c r="P4" s="251"/>
      <c r="Q4" s="251"/>
      <c r="R4" s="251"/>
      <c r="S4" s="251"/>
      <c r="T4" s="251"/>
      <c r="U4" s="251"/>
    </row>
    <row r="5" spans="1:29" ht="15.95" customHeight="1" x14ac:dyDescent="0.2"/>
    <row r="6" spans="1:29" ht="18.95" customHeight="1" x14ac:dyDescent="0.3">
      <c r="A6" s="259" t="s">
        <v>281</v>
      </c>
      <c r="B6" s="251"/>
      <c r="C6" s="251"/>
      <c r="D6" s="251"/>
      <c r="E6" s="251"/>
      <c r="F6" s="251"/>
      <c r="G6" s="251"/>
      <c r="H6" s="251"/>
      <c r="I6" s="251"/>
      <c r="J6" s="251"/>
      <c r="K6" s="251"/>
      <c r="L6" s="251"/>
      <c r="M6" s="251"/>
      <c r="N6" s="251"/>
      <c r="O6" s="251"/>
      <c r="P6" s="251"/>
      <c r="Q6" s="251"/>
      <c r="R6" s="251"/>
      <c r="S6" s="251"/>
      <c r="T6" s="251"/>
      <c r="U6" s="251"/>
    </row>
    <row r="7" spans="1:29" ht="15.95" customHeight="1" x14ac:dyDescent="0.2"/>
    <row r="8" spans="1:29" ht="15.95" customHeight="1" x14ac:dyDescent="0.25">
      <c r="A8" s="250" t="s">
        <v>282</v>
      </c>
      <c r="B8" s="251"/>
      <c r="C8" s="251"/>
      <c r="D8" s="251"/>
      <c r="E8" s="251"/>
      <c r="F8" s="251"/>
      <c r="G8" s="251"/>
      <c r="H8" s="251"/>
      <c r="I8" s="251"/>
      <c r="J8" s="251"/>
      <c r="K8" s="251"/>
      <c r="L8" s="251"/>
      <c r="M8" s="251"/>
      <c r="N8" s="251"/>
      <c r="O8" s="251"/>
      <c r="P8" s="251"/>
      <c r="Q8" s="251"/>
      <c r="R8" s="251"/>
      <c r="S8" s="251"/>
      <c r="T8" s="251"/>
      <c r="U8" s="251"/>
    </row>
    <row r="9" spans="1:29" ht="15.95" customHeight="1" x14ac:dyDescent="0.25">
      <c r="A9" s="255" t="s">
        <v>5</v>
      </c>
      <c r="B9" s="251"/>
      <c r="C9" s="251"/>
      <c r="D9" s="251"/>
      <c r="E9" s="251"/>
      <c r="F9" s="251"/>
      <c r="G9" s="251"/>
      <c r="H9" s="251"/>
      <c r="I9" s="251"/>
      <c r="J9" s="251"/>
      <c r="K9" s="251"/>
      <c r="L9" s="251"/>
      <c r="M9" s="251"/>
      <c r="N9" s="251"/>
      <c r="O9" s="251"/>
      <c r="P9" s="251"/>
      <c r="Q9" s="251"/>
      <c r="R9" s="251"/>
      <c r="S9" s="251"/>
      <c r="T9" s="251"/>
      <c r="U9" s="251"/>
    </row>
    <row r="10" spans="1:29" ht="15.95" customHeight="1" x14ac:dyDescent="0.2"/>
    <row r="11" spans="1:29" ht="15.95" customHeight="1" x14ac:dyDescent="0.25">
      <c r="A11" s="250" t="s">
        <v>6</v>
      </c>
      <c r="B11" s="251"/>
      <c r="C11" s="251"/>
      <c r="D11" s="251"/>
      <c r="E11" s="251"/>
      <c r="F11" s="251"/>
      <c r="G11" s="251"/>
      <c r="H11" s="251"/>
      <c r="I11" s="251"/>
      <c r="J11" s="251"/>
      <c r="K11" s="251"/>
      <c r="L11" s="251"/>
      <c r="M11" s="251"/>
      <c r="N11" s="251"/>
      <c r="O11" s="251"/>
      <c r="P11" s="251"/>
      <c r="Q11" s="251"/>
      <c r="R11" s="251"/>
      <c r="S11" s="251"/>
      <c r="T11" s="251"/>
      <c r="U11" s="251"/>
    </row>
    <row r="12" spans="1:29" ht="15.95" customHeight="1" x14ac:dyDescent="0.25">
      <c r="A12" s="255" t="s">
        <v>7</v>
      </c>
      <c r="B12" s="251"/>
      <c r="C12" s="251"/>
      <c r="D12" s="251"/>
      <c r="E12" s="251"/>
      <c r="F12" s="251"/>
      <c r="G12" s="251"/>
      <c r="H12" s="251"/>
      <c r="I12" s="251"/>
      <c r="J12" s="251"/>
      <c r="K12" s="251"/>
      <c r="L12" s="251"/>
      <c r="M12" s="251"/>
      <c r="N12" s="251"/>
      <c r="O12" s="251"/>
      <c r="P12" s="251"/>
      <c r="Q12" s="251"/>
      <c r="R12" s="251"/>
      <c r="S12" s="251"/>
      <c r="T12" s="251"/>
      <c r="U12" s="251"/>
    </row>
    <row r="13" spans="1:29" ht="15.95" customHeight="1" x14ac:dyDescent="0.2"/>
    <row r="14" spans="1:29" ht="33" customHeight="1" x14ac:dyDescent="0.25">
      <c r="A14" s="258" t="s">
        <v>8</v>
      </c>
      <c r="B14" s="251"/>
      <c r="C14" s="251"/>
      <c r="D14" s="251"/>
      <c r="E14" s="251"/>
      <c r="F14" s="251"/>
      <c r="G14" s="251"/>
      <c r="H14" s="251"/>
      <c r="I14" s="251"/>
      <c r="J14" s="251"/>
      <c r="K14" s="251"/>
      <c r="L14" s="251"/>
      <c r="M14" s="251"/>
      <c r="N14" s="251"/>
      <c r="O14" s="251"/>
      <c r="P14" s="251"/>
      <c r="Q14" s="251"/>
      <c r="R14" s="251"/>
      <c r="S14" s="251"/>
      <c r="T14" s="251"/>
      <c r="U14" s="251"/>
    </row>
    <row r="15" spans="1:29" ht="17.25" customHeight="1" x14ac:dyDescent="0.25">
      <c r="A15" s="255" t="s">
        <v>9</v>
      </c>
      <c r="B15" s="251"/>
      <c r="C15" s="251"/>
      <c r="D15" s="251"/>
      <c r="E15" s="251"/>
      <c r="F15" s="251"/>
      <c r="G15" s="251"/>
      <c r="H15" s="251"/>
      <c r="I15" s="251"/>
      <c r="J15" s="251"/>
      <c r="K15" s="251"/>
      <c r="L15" s="251"/>
      <c r="M15" s="251"/>
      <c r="N15" s="251"/>
      <c r="O15" s="251"/>
      <c r="P15" s="251"/>
      <c r="Q15" s="251"/>
      <c r="R15" s="251"/>
      <c r="S15" s="251"/>
      <c r="T15" s="251"/>
      <c r="U15" s="251"/>
    </row>
    <row r="16" spans="1:29" ht="14.25" customHeight="1" x14ac:dyDescent="0.2"/>
    <row r="17" spans="1:29" ht="27" customHeight="1" x14ac:dyDescent="0.2"/>
    <row r="18" spans="1:29" ht="18.95" customHeight="1" x14ac:dyDescent="0.3">
      <c r="A18" s="260" t="s">
        <v>357</v>
      </c>
      <c r="B18" s="251"/>
      <c r="C18" s="251"/>
      <c r="D18" s="251"/>
      <c r="E18" s="251"/>
      <c r="F18" s="251"/>
      <c r="G18" s="251"/>
      <c r="H18" s="251"/>
      <c r="I18" s="251"/>
      <c r="J18" s="251"/>
      <c r="K18" s="251"/>
      <c r="L18" s="251"/>
      <c r="M18" s="251"/>
      <c r="N18" s="251"/>
      <c r="O18" s="251"/>
      <c r="P18" s="251"/>
      <c r="Q18" s="251"/>
      <c r="R18" s="251"/>
      <c r="S18" s="251"/>
      <c r="T18" s="251"/>
      <c r="U18" s="251"/>
    </row>
    <row r="19" spans="1:29" ht="11.1" customHeight="1" x14ac:dyDescent="0.2"/>
    <row r="20" spans="1:29" ht="15" customHeight="1" x14ac:dyDescent="0.25">
      <c r="A20" s="261" t="s">
        <v>358</v>
      </c>
      <c r="B20" s="261" t="s">
        <v>359</v>
      </c>
      <c r="C20" s="261" t="s">
        <v>360</v>
      </c>
      <c r="D20" s="262"/>
      <c r="E20" s="261" t="s">
        <v>361</v>
      </c>
      <c r="F20" s="262"/>
      <c r="G20" s="261" t="s">
        <v>362</v>
      </c>
      <c r="H20" s="261" t="s">
        <v>363</v>
      </c>
      <c r="I20" s="257"/>
      <c r="J20" s="257"/>
      <c r="K20" s="256"/>
      <c r="L20" s="261" t="s">
        <v>364</v>
      </c>
      <c r="M20" s="257"/>
      <c r="N20" s="257"/>
      <c r="O20" s="256"/>
      <c r="P20" s="261" t="s">
        <v>365</v>
      </c>
      <c r="Q20" s="257"/>
      <c r="R20" s="257"/>
      <c r="S20" s="256"/>
      <c r="T20" s="261" t="s">
        <v>366</v>
      </c>
      <c r="U20" s="257"/>
      <c r="V20" s="257"/>
      <c r="W20" s="256"/>
      <c r="X20" s="261" t="s">
        <v>367</v>
      </c>
      <c r="Y20" s="257"/>
      <c r="Z20" s="257"/>
      <c r="AA20" s="256"/>
      <c r="AB20" s="261" t="s">
        <v>368</v>
      </c>
      <c r="AC20" s="262"/>
    </row>
    <row r="21" spans="1:29" ht="15" customHeight="1" x14ac:dyDescent="0.25">
      <c r="A21" s="253"/>
      <c r="B21" s="253"/>
      <c r="C21" s="263"/>
      <c r="D21" s="264"/>
      <c r="E21" s="263"/>
      <c r="F21" s="264"/>
      <c r="G21" s="253"/>
      <c r="H21" s="261" t="s">
        <v>291</v>
      </c>
      <c r="I21" s="256"/>
      <c r="J21" s="261" t="s">
        <v>292</v>
      </c>
      <c r="K21" s="256"/>
      <c r="L21" s="261" t="s">
        <v>291</v>
      </c>
      <c r="M21" s="256"/>
      <c r="N21" s="261" t="s">
        <v>292</v>
      </c>
      <c r="O21" s="256"/>
      <c r="P21" s="261" t="s">
        <v>291</v>
      </c>
      <c r="Q21" s="256"/>
      <c r="R21" s="261" t="s">
        <v>292</v>
      </c>
      <c r="S21" s="256"/>
      <c r="T21" s="261" t="s">
        <v>291</v>
      </c>
      <c r="U21" s="256"/>
      <c r="V21" s="261" t="s">
        <v>292</v>
      </c>
      <c r="W21" s="256"/>
      <c r="X21" s="261" t="s">
        <v>291</v>
      </c>
      <c r="Y21" s="256"/>
      <c r="Z21" s="261" t="s">
        <v>292</v>
      </c>
      <c r="AA21" s="256"/>
      <c r="AB21" s="263"/>
      <c r="AC21" s="264"/>
    </row>
    <row r="22" spans="1:29" ht="30.95" customHeight="1" x14ac:dyDescent="0.2">
      <c r="A22" s="254"/>
      <c r="B22" s="254"/>
      <c r="C22" s="170" t="s">
        <v>291</v>
      </c>
      <c r="D22" s="170" t="s">
        <v>292</v>
      </c>
      <c r="E22" s="170" t="s">
        <v>369</v>
      </c>
      <c r="F22" s="170" t="s">
        <v>370</v>
      </c>
      <c r="G22" s="254"/>
      <c r="H22" s="170" t="s">
        <v>371</v>
      </c>
      <c r="I22" s="170" t="s">
        <v>372</v>
      </c>
      <c r="J22" s="283" t="s">
        <v>371</v>
      </c>
      <c r="K22" s="170" t="s">
        <v>372</v>
      </c>
      <c r="L22" s="170" t="s">
        <v>371</v>
      </c>
      <c r="M22" s="170" t="s">
        <v>372</v>
      </c>
      <c r="N22" s="170" t="s">
        <v>371</v>
      </c>
      <c r="O22" s="170" t="s">
        <v>372</v>
      </c>
      <c r="P22" s="170" t="s">
        <v>371</v>
      </c>
      <c r="Q22" s="170" t="s">
        <v>372</v>
      </c>
      <c r="R22" s="170" t="s">
        <v>371</v>
      </c>
      <c r="S22" s="170" t="s">
        <v>372</v>
      </c>
      <c r="T22" s="170" t="s">
        <v>371</v>
      </c>
      <c r="U22" s="170" t="s">
        <v>372</v>
      </c>
      <c r="V22" s="170" t="s">
        <v>371</v>
      </c>
      <c r="W22" s="170" t="s">
        <v>372</v>
      </c>
      <c r="X22" s="170" t="s">
        <v>371</v>
      </c>
      <c r="Y22" s="170" t="s">
        <v>372</v>
      </c>
      <c r="Z22" s="170" t="s">
        <v>371</v>
      </c>
      <c r="AA22" s="170" t="s">
        <v>372</v>
      </c>
      <c r="AB22" s="170" t="s">
        <v>291</v>
      </c>
      <c r="AC22" s="170" t="s">
        <v>292</v>
      </c>
    </row>
    <row r="23" spans="1:29" ht="15" customHeight="1" x14ac:dyDescent="0.25">
      <c r="A23" s="120" t="s">
        <v>14</v>
      </c>
      <c r="B23" s="120" t="s">
        <v>17</v>
      </c>
      <c r="C23" s="120" t="s">
        <v>20</v>
      </c>
      <c r="D23" s="120" t="s">
        <v>23</v>
      </c>
      <c r="E23" s="120" t="s">
        <v>26</v>
      </c>
      <c r="F23" s="120" t="s">
        <v>29</v>
      </c>
      <c r="G23" s="120" t="s">
        <v>32</v>
      </c>
      <c r="H23" s="120" t="s">
        <v>34</v>
      </c>
      <c r="I23" s="120" t="s">
        <v>36</v>
      </c>
      <c r="J23" s="284" t="s">
        <v>38</v>
      </c>
      <c r="K23" s="120" t="s">
        <v>40</v>
      </c>
      <c r="L23" s="120" t="s">
        <v>43</v>
      </c>
      <c r="M23" s="120" t="s">
        <v>45</v>
      </c>
      <c r="N23" s="120" t="s">
        <v>47</v>
      </c>
      <c r="O23" s="120" t="s">
        <v>49</v>
      </c>
      <c r="P23" s="120" t="s">
        <v>52</v>
      </c>
      <c r="Q23" s="120" t="s">
        <v>54</v>
      </c>
      <c r="R23" s="120" t="s">
        <v>57</v>
      </c>
      <c r="S23" s="120" t="s">
        <v>60</v>
      </c>
      <c r="T23" s="120" t="s">
        <v>62</v>
      </c>
      <c r="U23" s="120" t="s">
        <v>65</v>
      </c>
      <c r="V23" s="120" t="s">
        <v>67</v>
      </c>
      <c r="W23" s="120" t="s">
        <v>69</v>
      </c>
      <c r="X23" s="120" t="s">
        <v>71</v>
      </c>
      <c r="Y23" s="120" t="s">
        <v>73</v>
      </c>
      <c r="Z23" s="120" t="s">
        <v>373</v>
      </c>
      <c r="AA23" s="120" t="s">
        <v>374</v>
      </c>
      <c r="AB23" s="120" t="s">
        <v>375</v>
      </c>
      <c r="AC23" s="120" t="s">
        <v>376</v>
      </c>
    </row>
    <row r="24" spans="1:29" s="123" customFormat="1" ht="63" customHeight="1" x14ac:dyDescent="0.2">
      <c r="A24" s="121" t="s">
        <v>14</v>
      </c>
      <c r="B24" s="122" t="s">
        <v>377</v>
      </c>
      <c r="C24" s="174">
        <f>C25+C26+C27+C28+C29</f>
        <v>4.6615799999999998</v>
      </c>
      <c r="D24" s="121" t="s">
        <v>59</v>
      </c>
      <c r="E24" s="174">
        <f>E25+E26+E27+E28+E29</f>
        <v>4.6615799999999998</v>
      </c>
      <c r="F24" s="174">
        <f>F25+F26+F27+F28+F29</f>
        <v>4.0937603999999999</v>
      </c>
      <c r="G24" s="174">
        <f>G25+G26+G27+G28+G29</f>
        <v>0.56781960000000009</v>
      </c>
      <c r="H24" s="174">
        <f>H25+H26+H27+H28+H29</f>
        <v>4.0937603999999999</v>
      </c>
      <c r="I24" s="174" t="s">
        <v>59</v>
      </c>
      <c r="J24" s="285">
        <v>4.0133018199999997</v>
      </c>
      <c r="K24" s="174" t="s">
        <v>59</v>
      </c>
      <c r="L24" s="174">
        <f>L25+L26+L27+L28+L29</f>
        <v>0</v>
      </c>
      <c r="M24" s="174" t="s">
        <v>59</v>
      </c>
      <c r="N24" s="174" t="s">
        <v>59</v>
      </c>
      <c r="O24" s="174" t="s">
        <v>59</v>
      </c>
      <c r="P24" s="174">
        <f>P25+P26+P27+P28+P29</f>
        <v>0</v>
      </c>
      <c r="Q24" s="174" t="s">
        <v>59</v>
      </c>
      <c r="R24" s="174" t="s">
        <v>59</v>
      </c>
      <c r="S24" s="174" t="s">
        <v>59</v>
      </c>
      <c r="T24" s="174">
        <f>T25+T26+T27+T28+T29</f>
        <v>0</v>
      </c>
      <c r="U24" s="174" t="s">
        <v>59</v>
      </c>
      <c r="V24" s="174" t="s">
        <v>59</v>
      </c>
      <c r="W24" s="174" t="s">
        <v>59</v>
      </c>
      <c r="X24" s="174">
        <f>X25+X26+X27+X28+X29</f>
        <v>0</v>
      </c>
      <c r="Y24" s="174" t="s">
        <v>59</v>
      </c>
      <c r="Z24" s="174" t="s">
        <v>59</v>
      </c>
      <c r="AA24" s="174" t="s">
        <v>59</v>
      </c>
      <c r="AB24" s="174">
        <f>AB25+AB26+AB27+AB28+AB29</f>
        <v>4.0937603999999999</v>
      </c>
      <c r="AC24" s="174">
        <f>J24</f>
        <v>4.0133018199999997</v>
      </c>
    </row>
    <row r="25" spans="1:29" ht="15" customHeight="1" x14ac:dyDescent="0.2">
      <c r="A25" s="121" t="s">
        <v>378</v>
      </c>
      <c r="B25" s="124" t="s">
        <v>379</v>
      </c>
      <c r="C25" s="175">
        <v>0</v>
      </c>
      <c r="D25" s="170" t="s">
        <v>59</v>
      </c>
      <c r="E25" s="175" t="s">
        <v>296</v>
      </c>
      <c r="F25" s="175" t="s">
        <v>296</v>
      </c>
      <c r="G25" s="175" t="s">
        <v>296</v>
      </c>
      <c r="H25" s="175">
        <v>0</v>
      </c>
      <c r="I25" s="175" t="s">
        <v>59</v>
      </c>
      <c r="J25" s="286">
        <v>0</v>
      </c>
      <c r="K25" s="175" t="s">
        <v>59</v>
      </c>
      <c r="L25" s="175">
        <v>0</v>
      </c>
      <c r="M25" s="175" t="s">
        <v>59</v>
      </c>
      <c r="N25" s="175" t="s">
        <v>59</v>
      </c>
      <c r="O25" s="175" t="s">
        <v>59</v>
      </c>
      <c r="P25" s="175">
        <v>0</v>
      </c>
      <c r="Q25" s="175" t="s">
        <v>59</v>
      </c>
      <c r="R25" s="175" t="s">
        <v>59</v>
      </c>
      <c r="S25" s="175" t="s">
        <v>59</v>
      </c>
      <c r="T25" s="175">
        <v>0</v>
      </c>
      <c r="U25" s="175" t="s">
        <v>59</v>
      </c>
      <c r="V25" s="175" t="s">
        <v>59</v>
      </c>
      <c r="W25" s="175" t="s">
        <v>59</v>
      </c>
      <c r="X25" s="175">
        <v>0</v>
      </c>
      <c r="Y25" s="175" t="s">
        <v>59</v>
      </c>
      <c r="Z25" s="175" t="s">
        <v>59</v>
      </c>
      <c r="AA25" s="175" t="s">
        <v>59</v>
      </c>
      <c r="AB25" s="175">
        <f>H25+L25+P25+T25+X25</f>
        <v>0</v>
      </c>
      <c r="AC25" s="281">
        <f t="shared" ref="AC25:AC68" si="0">J25</f>
        <v>0</v>
      </c>
    </row>
    <row r="26" spans="1:29" ht="30.95" customHeight="1" x14ac:dyDescent="0.2">
      <c r="A26" s="121" t="s">
        <v>380</v>
      </c>
      <c r="B26" s="124" t="s">
        <v>381</v>
      </c>
      <c r="C26" s="175">
        <v>0</v>
      </c>
      <c r="D26" s="170" t="s">
        <v>59</v>
      </c>
      <c r="E26" s="175" t="s">
        <v>296</v>
      </c>
      <c r="F26" s="175" t="s">
        <v>296</v>
      </c>
      <c r="G26" s="175" t="s">
        <v>296</v>
      </c>
      <c r="H26" s="175">
        <v>0</v>
      </c>
      <c r="I26" s="175" t="s">
        <v>59</v>
      </c>
      <c r="J26" s="286">
        <v>0</v>
      </c>
      <c r="K26" s="175" t="s">
        <v>59</v>
      </c>
      <c r="L26" s="175">
        <v>0</v>
      </c>
      <c r="M26" s="175" t="s">
        <v>59</v>
      </c>
      <c r="N26" s="175" t="s">
        <v>59</v>
      </c>
      <c r="O26" s="175" t="s">
        <v>59</v>
      </c>
      <c r="P26" s="175">
        <v>0</v>
      </c>
      <c r="Q26" s="175" t="s">
        <v>59</v>
      </c>
      <c r="R26" s="175" t="s">
        <v>59</v>
      </c>
      <c r="S26" s="175" t="s">
        <v>59</v>
      </c>
      <c r="T26" s="175">
        <v>0</v>
      </c>
      <c r="U26" s="175" t="s">
        <v>59</v>
      </c>
      <c r="V26" s="175" t="s">
        <v>59</v>
      </c>
      <c r="W26" s="175" t="s">
        <v>59</v>
      </c>
      <c r="X26" s="175">
        <v>0</v>
      </c>
      <c r="Y26" s="175" t="s">
        <v>59</v>
      </c>
      <c r="Z26" s="175" t="s">
        <v>59</v>
      </c>
      <c r="AA26" s="175" t="s">
        <v>59</v>
      </c>
      <c r="AB26" s="175">
        <f>H26+L26+P26+T26+X26</f>
        <v>0</v>
      </c>
      <c r="AC26" s="281">
        <f t="shared" si="0"/>
        <v>0</v>
      </c>
    </row>
    <row r="27" spans="1:29" ht="47.1" customHeight="1" x14ac:dyDescent="0.2">
      <c r="A27" s="121" t="s">
        <v>382</v>
      </c>
      <c r="B27" s="124" t="s">
        <v>383</v>
      </c>
      <c r="C27" s="175">
        <v>4.6615799999999998</v>
      </c>
      <c r="D27" s="170" t="s">
        <v>59</v>
      </c>
      <c r="E27" s="175">
        <v>4.6615799999999998</v>
      </c>
      <c r="F27" s="175">
        <v>4.0937603999999999</v>
      </c>
      <c r="G27" s="175">
        <v>0.56781960000000009</v>
      </c>
      <c r="H27" s="175">
        <v>4.0937603999999999</v>
      </c>
      <c r="I27" s="175" t="s">
        <v>59</v>
      </c>
      <c r="J27" s="286">
        <v>0</v>
      </c>
      <c r="K27" s="175" t="s">
        <v>59</v>
      </c>
      <c r="L27" s="175">
        <v>0</v>
      </c>
      <c r="M27" s="175" t="s">
        <v>59</v>
      </c>
      <c r="N27" s="175" t="s">
        <v>59</v>
      </c>
      <c r="O27" s="175" t="s">
        <v>59</v>
      </c>
      <c r="P27" s="175">
        <v>0</v>
      </c>
      <c r="Q27" s="175" t="s">
        <v>59</v>
      </c>
      <c r="R27" s="175" t="s">
        <v>59</v>
      </c>
      <c r="S27" s="175" t="s">
        <v>59</v>
      </c>
      <c r="T27" s="175">
        <v>0</v>
      </c>
      <c r="U27" s="175" t="s">
        <v>59</v>
      </c>
      <c r="V27" s="175" t="s">
        <v>59</v>
      </c>
      <c r="W27" s="175" t="s">
        <v>59</v>
      </c>
      <c r="X27" s="175">
        <v>0</v>
      </c>
      <c r="Y27" s="175" t="s">
        <v>59</v>
      </c>
      <c r="Z27" s="175" t="s">
        <v>59</v>
      </c>
      <c r="AA27" s="175" t="s">
        <v>59</v>
      </c>
      <c r="AB27" s="175">
        <f>H27+L27+P27+T27+X27</f>
        <v>4.0937603999999999</v>
      </c>
      <c r="AC27" s="281">
        <f t="shared" si="0"/>
        <v>0</v>
      </c>
    </row>
    <row r="28" spans="1:29" ht="15" customHeight="1" x14ac:dyDescent="0.2">
      <c r="A28" s="121" t="s">
        <v>384</v>
      </c>
      <c r="B28" s="124" t="s">
        <v>385</v>
      </c>
      <c r="C28" s="175">
        <v>0</v>
      </c>
      <c r="D28" s="170" t="s">
        <v>59</v>
      </c>
      <c r="E28" s="175">
        <f>C28</f>
        <v>0</v>
      </c>
      <c r="F28" s="170" t="s">
        <v>296</v>
      </c>
      <c r="G28" s="175" t="s">
        <v>296</v>
      </c>
      <c r="H28" s="175">
        <v>0</v>
      </c>
      <c r="I28" s="175" t="s">
        <v>59</v>
      </c>
      <c r="J28" s="286">
        <v>0</v>
      </c>
      <c r="K28" s="175" t="s">
        <v>59</v>
      </c>
      <c r="L28" s="175">
        <v>0</v>
      </c>
      <c r="M28" s="175" t="s">
        <v>59</v>
      </c>
      <c r="N28" s="175" t="s">
        <v>59</v>
      </c>
      <c r="O28" s="175" t="s">
        <v>59</v>
      </c>
      <c r="P28" s="175">
        <v>0</v>
      </c>
      <c r="Q28" s="175" t="s">
        <v>59</v>
      </c>
      <c r="R28" s="175" t="s">
        <v>59</v>
      </c>
      <c r="S28" s="175" t="s">
        <v>59</v>
      </c>
      <c r="T28" s="175">
        <v>0</v>
      </c>
      <c r="U28" s="175" t="s">
        <v>59</v>
      </c>
      <c r="V28" s="175" t="s">
        <v>59</v>
      </c>
      <c r="W28" s="175" t="s">
        <v>59</v>
      </c>
      <c r="X28" s="175">
        <v>0</v>
      </c>
      <c r="Y28" s="175" t="s">
        <v>59</v>
      </c>
      <c r="Z28" s="175" t="s">
        <v>59</v>
      </c>
      <c r="AA28" s="175" t="s">
        <v>59</v>
      </c>
      <c r="AB28" s="175">
        <f>H28+L28+P28+T28+X28</f>
        <v>0</v>
      </c>
      <c r="AC28" s="281">
        <f t="shared" si="0"/>
        <v>0</v>
      </c>
    </row>
    <row r="29" spans="1:29" ht="15" customHeight="1" x14ac:dyDescent="0.2">
      <c r="A29" s="121" t="s">
        <v>386</v>
      </c>
      <c r="B29" s="124" t="s">
        <v>387</v>
      </c>
      <c r="C29" s="175">
        <v>0</v>
      </c>
      <c r="D29" s="170" t="s">
        <v>59</v>
      </c>
      <c r="E29" s="175">
        <f>C29</f>
        <v>0</v>
      </c>
      <c r="F29" s="170">
        <v>0</v>
      </c>
      <c r="G29" s="175">
        <v>0</v>
      </c>
      <c r="H29" s="175">
        <v>0</v>
      </c>
      <c r="I29" s="175" t="s">
        <v>59</v>
      </c>
      <c r="J29" s="286">
        <v>0</v>
      </c>
      <c r="K29" s="175" t="s">
        <v>59</v>
      </c>
      <c r="L29" s="175">
        <v>0</v>
      </c>
      <c r="M29" s="175" t="s">
        <v>59</v>
      </c>
      <c r="N29" s="175" t="s">
        <v>59</v>
      </c>
      <c r="O29" s="175" t="s">
        <v>59</v>
      </c>
      <c r="P29" s="175">
        <v>0</v>
      </c>
      <c r="Q29" s="175" t="s">
        <v>59</v>
      </c>
      <c r="R29" s="175" t="s">
        <v>59</v>
      </c>
      <c r="S29" s="175" t="s">
        <v>59</v>
      </c>
      <c r="T29" s="175">
        <v>0</v>
      </c>
      <c r="U29" s="175" t="s">
        <v>59</v>
      </c>
      <c r="V29" s="175" t="s">
        <v>59</v>
      </c>
      <c r="W29" s="175" t="s">
        <v>59</v>
      </c>
      <c r="X29" s="175">
        <v>0</v>
      </c>
      <c r="Y29" s="175" t="s">
        <v>59</v>
      </c>
      <c r="Z29" s="175" t="s">
        <v>59</v>
      </c>
      <c r="AA29" s="175" t="s">
        <v>59</v>
      </c>
      <c r="AB29" s="175">
        <f>H29+L29+P29+T29+X29</f>
        <v>0</v>
      </c>
      <c r="AC29" s="281">
        <f t="shared" si="0"/>
        <v>0</v>
      </c>
    </row>
    <row r="30" spans="1:29" s="123" customFormat="1" ht="63" customHeight="1" x14ac:dyDescent="0.2">
      <c r="A30" s="121" t="s">
        <v>17</v>
      </c>
      <c r="B30" s="122" t="s">
        <v>388</v>
      </c>
      <c r="C30" s="174">
        <f>C31+C32+C33+C34</f>
        <v>3.8846499999999997</v>
      </c>
      <c r="D30" s="121" t="s">
        <v>59</v>
      </c>
      <c r="E30" s="174">
        <v>3.8846500000000002</v>
      </c>
      <c r="F30" s="174">
        <v>3.411467</v>
      </c>
      <c r="G30" s="174">
        <v>0.47318300000000002</v>
      </c>
      <c r="H30" s="174">
        <v>3.411467</v>
      </c>
      <c r="I30" s="121" t="s">
        <v>59</v>
      </c>
      <c r="J30" s="287">
        <f>J31+J32</f>
        <v>3.8328023500000001</v>
      </c>
      <c r="K30" s="121" t="s">
        <v>59</v>
      </c>
      <c r="L30" s="174">
        <v>0</v>
      </c>
      <c r="M30" s="121" t="s">
        <v>59</v>
      </c>
      <c r="N30" s="121" t="s">
        <v>59</v>
      </c>
      <c r="O30" s="121" t="s">
        <v>59</v>
      </c>
      <c r="P30" s="174">
        <v>0</v>
      </c>
      <c r="Q30" s="121" t="s">
        <v>59</v>
      </c>
      <c r="R30" s="121" t="s">
        <v>59</v>
      </c>
      <c r="S30" s="121" t="s">
        <v>59</v>
      </c>
      <c r="T30" s="174">
        <v>0</v>
      </c>
      <c r="U30" s="121" t="s">
        <v>59</v>
      </c>
      <c r="V30" s="121" t="s">
        <v>59</v>
      </c>
      <c r="W30" s="121" t="s">
        <v>59</v>
      </c>
      <c r="X30" s="174">
        <v>0</v>
      </c>
      <c r="Y30" s="121" t="s">
        <v>59</v>
      </c>
      <c r="Z30" s="121" t="s">
        <v>59</v>
      </c>
      <c r="AA30" s="121" t="s">
        <v>59</v>
      </c>
      <c r="AB30" s="174">
        <f>AB31+AB32+AB33+AB34+AB35</f>
        <v>3.4114669999999996</v>
      </c>
      <c r="AC30" s="174">
        <f t="shared" si="0"/>
        <v>3.8328023500000001</v>
      </c>
    </row>
    <row r="31" spans="1:29" ht="15" customHeight="1" x14ac:dyDescent="0.2">
      <c r="A31" s="121" t="s">
        <v>389</v>
      </c>
      <c r="B31" s="124" t="s">
        <v>390</v>
      </c>
      <c r="C31" s="175">
        <v>0.47318300000000002</v>
      </c>
      <c r="D31" s="170" t="s">
        <v>59</v>
      </c>
      <c r="E31" s="175">
        <f>C31/$C$30*$E$30</f>
        <v>0.47318300000000008</v>
      </c>
      <c r="F31" s="175">
        <f>E31-G31</f>
        <v>0</v>
      </c>
      <c r="G31" s="175">
        <f>C31</f>
        <v>0.47318300000000002</v>
      </c>
      <c r="H31" s="175">
        <v>0</v>
      </c>
      <c r="I31" s="170" t="s">
        <v>59</v>
      </c>
      <c r="J31" s="288">
        <v>0.47318300000000002</v>
      </c>
      <c r="K31" s="170" t="s">
        <v>59</v>
      </c>
      <c r="L31" s="175">
        <f>$C31/$C$30*L$30</f>
        <v>0</v>
      </c>
      <c r="M31" s="170" t="s">
        <v>59</v>
      </c>
      <c r="N31" s="170" t="s">
        <v>59</v>
      </c>
      <c r="O31" s="170" t="s">
        <v>59</v>
      </c>
      <c r="P31" s="175">
        <f>$C31/$C$30*P$30</f>
        <v>0</v>
      </c>
      <c r="Q31" s="170" t="s">
        <v>59</v>
      </c>
      <c r="R31" s="170" t="s">
        <v>59</v>
      </c>
      <c r="S31" s="170" t="s">
        <v>59</v>
      </c>
      <c r="T31" s="175">
        <f>$C31/$C$30*T$30</f>
        <v>0</v>
      </c>
      <c r="U31" s="170" t="s">
        <v>59</v>
      </c>
      <c r="V31" s="170" t="s">
        <v>59</v>
      </c>
      <c r="W31" s="170" t="s">
        <v>59</v>
      </c>
      <c r="X31" s="175">
        <f>$C31/$C$30*X$30</f>
        <v>0</v>
      </c>
      <c r="Y31" s="170" t="s">
        <v>59</v>
      </c>
      <c r="Z31" s="170" t="s">
        <v>59</v>
      </c>
      <c r="AA31" s="170" t="s">
        <v>59</v>
      </c>
      <c r="AB31" s="175">
        <f>H31+L31+P31+T31+X31</f>
        <v>0</v>
      </c>
      <c r="AC31" s="281">
        <f t="shared" si="0"/>
        <v>0.47318300000000002</v>
      </c>
    </row>
    <row r="32" spans="1:29" ht="30.95" customHeight="1" x14ac:dyDescent="0.2">
      <c r="A32" s="121" t="s">
        <v>391</v>
      </c>
      <c r="B32" s="124" t="s">
        <v>392</v>
      </c>
      <c r="C32" s="175">
        <v>3.4052799999999999</v>
      </c>
      <c r="D32" s="170" t="s">
        <v>59</v>
      </c>
      <c r="E32" s="175">
        <f>C32/$C$30*$E$30</f>
        <v>3.4052800000000003</v>
      </c>
      <c r="F32" s="175">
        <f>E32-G32</f>
        <v>3.4052800000000003</v>
      </c>
      <c r="G32" s="175">
        <v>0</v>
      </c>
      <c r="H32" s="175">
        <f>C32</f>
        <v>3.4052799999999999</v>
      </c>
      <c r="I32" s="170" t="s">
        <v>59</v>
      </c>
      <c r="J32" s="283">
        <v>3.35961935</v>
      </c>
      <c r="K32" s="170" t="s">
        <v>59</v>
      </c>
      <c r="L32" s="175">
        <f>$C32/$C$30*L$30</f>
        <v>0</v>
      </c>
      <c r="M32" s="170" t="s">
        <v>59</v>
      </c>
      <c r="N32" s="170" t="s">
        <v>59</v>
      </c>
      <c r="O32" s="170" t="s">
        <v>59</v>
      </c>
      <c r="P32" s="175">
        <f>$C32/$C$30*P$30</f>
        <v>0</v>
      </c>
      <c r="Q32" s="170" t="s">
        <v>59</v>
      </c>
      <c r="R32" s="170" t="s">
        <v>59</v>
      </c>
      <c r="S32" s="170" t="s">
        <v>59</v>
      </c>
      <c r="T32" s="175">
        <f>$C32/$C$30*T$30</f>
        <v>0</v>
      </c>
      <c r="U32" s="170" t="s">
        <v>59</v>
      </c>
      <c r="V32" s="170" t="s">
        <v>59</v>
      </c>
      <c r="W32" s="170" t="s">
        <v>59</v>
      </c>
      <c r="X32" s="175">
        <f>$C32/$C$30*X$30</f>
        <v>0</v>
      </c>
      <c r="Y32" s="170" t="s">
        <v>59</v>
      </c>
      <c r="Z32" s="170" t="s">
        <v>59</v>
      </c>
      <c r="AA32" s="170" t="s">
        <v>59</v>
      </c>
      <c r="AB32" s="175">
        <f>H32+L32+P32+T32+X32</f>
        <v>3.4052799999999999</v>
      </c>
      <c r="AC32" s="281">
        <f t="shared" si="0"/>
        <v>3.35961935</v>
      </c>
    </row>
    <row r="33" spans="1:29" ht="15" customHeight="1" x14ac:dyDescent="0.2">
      <c r="A33" s="121" t="s">
        <v>393</v>
      </c>
      <c r="B33" s="124" t="s">
        <v>394</v>
      </c>
      <c r="C33" s="175">
        <v>0</v>
      </c>
      <c r="D33" s="170" t="s">
        <v>59</v>
      </c>
      <c r="E33" s="175">
        <f>C33/$C$30*$E$30</f>
        <v>0</v>
      </c>
      <c r="F33" s="175">
        <f>E33-G33</f>
        <v>0</v>
      </c>
      <c r="G33" s="175">
        <f>C33/$C$30*$G$30</f>
        <v>0</v>
      </c>
      <c r="H33" s="175">
        <f>C33</f>
        <v>0</v>
      </c>
      <c r="I33" s="170" t="s">
        <v>59</v>
      </c>
      <c r="J33" s="283">
        <v>0</v>
      </c>
      <c r="K33" s="170" t="s">
        <v>59</v>
      </c>
      <c r="L33" s="175">
        <f>$C33/$C$30*L$30</f>
        <v>0</v>
      </c>
      <c r="M33" s="170" t="s">
        <v>59</v>
      </c>
      <c r="N33" s="170" t="s">
        <v>59</v>
      </c>
      <c r="O33" s="170" t="s">
        <v>59</v>
      </c>
      <c r="P33" s="175">
        <f>$C33/$C$30*P$30</f>
        <v>0</v>
      </c>
      <c r="Q33" s="170" t="s">
        <v>59</v>
      </c>
      <c r="R33" s="170" t="s">
        <v>59</v>
      </c>
      <c r="S33" s="170" t="s">
        <v>59</v>
      </c>
      <c r="T33" s="175">
        <f>$C33/$C$30*T$30</f>
        <v>0</v>
      </c>
      <c r="U33" s="170" t="s">
        <v>59</v>
      </c>
      <c r="V33" s="170" t="s">
        <v>59</v>
      </c>
      <c r="W33" s="170" t="s">
        <v>59</v>
      </c>
      <c r="X33" s="175">
        <f>$C33/$C$30*X$30</f>
        <v>0</v>
      </c>
      <c r="Y33" s="170" t="s">
        <v>59</v>
      </c>
      <c r="Z33" s="170" t="s">
        <v>59</v>
      </c>
      <c r="AA33" s="170" t="s">
        <v>59</v>
      </c>
      <c r="AB33" s="175">
        <f>H33+L33+P33+T33+X33</f>
        <v>0</v>
      </c>
      <c r="AC33" s="281">
        <f t="shared" si="0"/>
        <v>0</v>
      </c>
    </row>
    <row r="34" spans="1:29" ht="15" customHeight="1" x14ac:dyDescent="0.2">
      <c r="A34" s="121" t="s">
        <v>395</v>
      </c>
      <c r="B34" s="124" t="s">
        <v>396</v>
      </c>
      <c r="C34" s="175">
        <v>6.1869999999998983E-3</v>
      </c>
      <c r="D34" s="170" t="s">
        <v>59</v>
      </c>
      <c r="E34" s="175">
        <f>E30-E33-E32-E31</f>
        <v>6.186999999999776E-3</v>
      </c>
      <c r="F34" s="175">
        <f>E34-G34</f>
        <v>6.186999999999776E-3</v>
      </c>
      <c r="G34" s="175">
        <v>0</v>
      </c>
      <c r="H34" s="175">
        <f>C34</f>
        <v>6.1869999999998983E-3</v>
      </c>
      <c r="I34" s="170" t="s">
        <v>59</v>
      </c>
      <c r="J34" s="283">
        <v>0</v>
      </c>
      <c r="K34" s="170" t="s">
        <v>59</v>
      </c>
      <c r="L34" s="175">
        <f>$C34/$C$30*L$30</f>
        <v>0</v>
      </c>
      <c r="M34" s="170" t="s">
        <v>59</v>
      </c>
      <c r="N34" s="170" t="s">
        <v>59</v>
      </c>
      <c r="O34" s="170" t="s">
        <v>59</v>
      </c>
      <c r="P34" s="175">
        <f>$C34/$C$30*P$30</f>
        <v>0</v>
      </c>
      <c r="Q34" s="170" t="s">
        <v>59</v>
      </c>
      <c r="R34" s="170" t="s">
        <v>59</v>
      </c>
      <c r="S34" s="170" t="s">
        <v>59</v>
      </c>
      <c r="T34" s="175">
        <f>$C34/$C$30*T$30</f>
        <v>0</v>
      </c>
      <c r="U34" s="170" t="s">
        <v>59</v>
      </c>
      <c r="V34" s="170" t="s">
        <v>59</v>
      </c>
      <c r="W34" s="170" t="s">
        <v>59</v>
      </c>
      <c r="X34" s="175">
        <f>$C34/$C$30*X$30</f>
        <v>0</v>
      </c>
      <c r="Y34" s="170" t="s">
        <v>59</v>
      </c>
      <c r="Z34" s="170" t="s">
        <v>59</v>
      </c>
      <c r="AA34" s="170" t="s">
        <v>59</v>
      </c>
      <c r="AB34" s="175">
        <f>H34+L34+P34+T34+X34</f>
        <v>6.1869999999998983E-3</v>
      </c>
      <c r="AC34" s="281">
        <f t="shared" si="0"/>
        <v>0</v>
      </c>
    </row>
    <row r="35" spans="1:29" s="123" customFormat="1" ht="30.95" customHeight="1" x14ac:dyDescent="0.2">
      <c r="A35" s="121" t="s">
        <v>20</v>
      </c>
      <c r="B35" s="122" t="s">
        <v>397</v>
      </c>
      <c r="C35" s="121"/>
      <c r="D35" s="121"/>
      <c r="E35" s="121"/>
      <c r="F35" s="170"/>
      <c r="G35" s="121"/>
      <c r="H35" s="121"/>
      <c r="I35" s="121"/>
      <c r="J35" s="289">
        <v>0</v>
      </c>
      <c r="K35" s="121"/>
      <c r="L35" s="121"/>
      <c r="M35" s="121"/>
      <c r="N35" s="121"/>
      <c r="O35" s="121"/>
      <c r="P35" s="121"/>
      <c r="Q35" s="121"/>
      <c r="R35" s="121"/>
      <c r="S35" s="121"/>
      <c r="T35" s="121"/>
      <c r="U35" s="121"/>
      <c r="V35" s="121"/>
      <c r="W35" s="121"/>
      <c r="X35" s="121"/>
      <c r="Y35" s="121"/>
      <c r="Z35" s="121"/>
      <c r="AA35" s="121"/>
      <c r="AB35" s="121"/>
      <c r="AC35" s="281">
        <f t="shared" si="0"/>
        <v>0</v>
      </c>
    </row>
    <row r="36" spans="1:29" s="116" customFormat="1" ht="30.95" customHeight="1" x14ac:dyDescent="0.2">
      <c r="A36" s="121" t="s">
        <v>398</v>
      </c>
      <c r="B36" s="124" t="s">
        <v>399</v>
      </c>
      <c r="C36" s="170">
        <f t="shared" ref="C36:C43" si="1">AB36</f>
        <v>0</v>
      </c>
      <c r="D36" s="170" t="s">
        <v>59</v>
      </c>
      <c r="E36" s="170">
        <f t="shared" ref="E36:E43" si="2">C36</f>
        <v>0</v>
      </c>
      <c r="F36" s="170">
        <f t="shared" ref="F36:F43" si="3">E36</f>
        <v>0</v>
      </c>
      <c r="G36" s="170" t="s">
        <v>296</v>
      </c>
      <c r="H36" s="170">
        <v>0</v>
      </c>
      <c r="I36" s="170" t="s">
        <v>59</v>
      </c>
      <c r="J36" s="283">
        <v>0</v>
      </c>
      <c r="K36" s="170" t="s">
        <v>59</v>
      </c>
      <c r="L36" s="170">
        <v>0</v>
      </c>
      <c r="M36" s="170" t="s">
        <v>59</v>
      </c>
      <c r="N36" s="170" t="s">
        <v>59</v>
      </c>
      <c r="O36" s="170" t="s">
        <v>59</v>
      </c>
      <c r="P36" s="170">
        <v>0</v>
      </c>
      <c r="Q36" s="170" t="s">
        <v>59</v>
      </c>
      <c r="R36" s="170" t="s">
        <v>59</v>
      </c>
      <c r="S36" s="170" t="s">
        <v>59</v>
      </c>
      <c r="T36" s="170">
        <v>0</v>
      </c>
      <c r="U36" s="170" t="s">
        <v>59</v>
      </c>
      <c r="V36" s="170" t="s">
        <v>59</v>
      </c>
      <c r="W36" s="170" t="s">
        <v>59</v>
      </c>
      <c r="X36" s="170">
        <v>0</v>
      </c>
      <c r="Y36" s="170" t="s">
        <v>59</v>
      </c>
      <c r="Z36" s="170" t="s">
        <v>59</v>
      </c>
      <c r="AA36" s="170" t="s">
        <v>59</v>
      </c>
      <c r="AB36" s="170">
        <f t="shared" ref="AB36:AB43" si="4">H36+L36+P36+T36+X36</f>
        <v>0</v>
      </c>
      <c r="AC36" s="281">
        <f t="shared" si="0"/>
        <v>0</v>
      </c>
    </row>
    <row r="37" spans="1:29" s="116" customFormat="1" ht="30.95" customHeight="1" x14ac:dyDescent="0.2">
      <c r="A37" s="121" t="s">
        <v>400</v>
      </c>
      <c r="B37" s="124" t="s">
        <v>401</v>
      </c>
      <c r="C37" s="170">
        <f t="shared" si="1"/>
        <v>0</v>
      </c>
      <c r="D37" s="170" t="s">
        <v>59</v>
      </c>
      <c r="E37" s="170">
        <f t="shared" si="2"/>
        <v>0</v>
      </c>
      <c r="F37" s="170">
        <f t="shared" si="3"/>
        <v>0</v>
      </c>
      <c r="G37" s="170" t="s">
        <v>296</v>
      </c>
      <c r="H37" s="170">
        <v>0</v>
      </c>
      <c r="I37" s="170" t="s">
        <v>59</v>
      </c>
      <c r="J37" s="283">
        <v>0</v>
      </c>
      <c r="K37" s="170" t="s">
        <v>59</v>
      </c>
      <c r="L37" s="170">
        <v>0</v>
      </c>
      <c r="M37" s="170" t="s">
        <v>59</v>
      </c>
      <c r="N37" s="170" t="s">
        <v>59</v>
      </c>
      <c r="O37" s="170" t="s">
        <v>59</v>
      </c>
      <c r="P37" s="170">
        <v>0</v>
      </c>
      <c r="Q37" s="170" t="s">
        <v>59</v>
      </c>
      <c r="R37" s="170" t="s">
        <v>59</v>
      </c>
      <c r="S37" s="170" t="s">
        <v>59</v>
      </c>
      <c r="T37" s="170">
        <v>0</v>
      </c>
      <c r="U37" s="170" t="s">
        <v>59</v>
      </c>
      <c r="V37" s="170" t="s">
        <v>59</v>
      </c>
      <c r="W37" s="170" t="s">
        <v>59</v>
      </c>
      <c r="X37" s="170">
        <v>0</v>
      </c>
      <c r="Y37" s="170" t="s">
        <v>59</v>
      </c>
      <c r="Z37" s="170" t="s">
        <v>59</v>
      </c>
      <c r="AA37" s="170" t="s">
        <v>59</v>
      </c>
      <c r="AB37" s="170">
        <f t="shared" si="4"/>
        <v>0</v>
      </c>
      <c r="AC37" s="281">
        <f t="shared" si="0"/>
        <v>0</v>
      </c>
    </row>
    <row r="38" spans="1:29" s="116" customFormat="1" ht="15" customHeight="1" x14ac:dyDescent="0.2">
      <c r="A38" s="121" t="s">
        <v>402</v>
      </c>
      <c r="B38" s="124" t="s">
        <v>403</v>
      </c>
      <c r="C38" s="170">
        <f t="shared" si="1"/>
        <v>0</v>
      </c>
      <c r="D38" s="170" t="s">
        <v>59</v>
      </c>
      <c r="E38" s="170">
        <f t="shared" si="2"/>
        <v>0</v>
      </c>
      <c r="F38" s="170">
        <f t="shared" si="3"/>
        <v>0</v>
      </c>
      <c r="G38" s="170" t="s">
        <v>296</v>
      </c>
      <c r="H38" s="170">
        <v>0</v>
      </c>
      <c r="I38" s="170" t="s">
        <v>59</v>
      </c>
      <c r="J38" s="283">
        <v>0</v>
      </c>
      <c r="K38" s="170" t="s">
        <v>59</v>
      </c>
      <c r="L38" s="170">
        <v>0</v>
      </c>
      <c r="M38" s="170" t="s">
        <v>59</v>
      </c>
      <c r="N38" s="170" t="s">
        <v>59</v>
      </c>
      <c r="O38" s="170" t="s">
        <v>59</v>
      </c>
      <c r="P38" s="170">
        <v>0</v>
      </c>
      <c r="Q38" s="170" t="s">
        <v>59</v>
      </c>
      <c r="R38" s="170" t="s">
        <v>59</v>
      </c>
      <c r="S38" s="170" t="s">
        <v>59</v>
      </c>
      <c r="T38" s="170">
        <v>0</v>
      </c>
      <c r="U38" s="170" t="s">
        <v>59</v>
      </c>
      <c r="V38" s="170" t="s">
        <v>59</v>
      </c>
      <c r="W38" s="170" t="s">
        <v>59</v>
      </c>
      <c r="X38" s="170">
        <v>0</v>
      </c>
      <c r="Y38" s="170" t="s">
        <v>59</v>
      </c>
      <c r="Z38" s="170" t="s">
        <v>59</v>
      </c>
      <c r="AA38" s="170" t="s">
        <v>59</v>
      </c>
      <c r="AB38" s="170">
        <f t="shared" si="4"/>
        <v>0</v>
      </c>
      <c r="AC38" s="281">
        <f t="shared" si="0"/>
        <v>0</v>
      </c>
    </row>
    <row r="39" spans="1:29" s="116" customFormat="1" ht="30.95" customHeight="1" x14ac:dyDescent="0.2">
      <c r="A39" s="121" t="s">
        <v>404</v>
      </c>
      <c r="B39" s="124" t="s">
        <v>405</v>
      </c>
      <c r="C39" s="170">
        <f t="shared" si="1"/>
        <v>0</v>
      </c>
      <c r="D39" s="170" t="s">
        <v>59</v>
      </c>
      <c r="E39" s="170">
        <f t="shared" si="2"/>
        <v>0</v>
      </c>
      <c r="F39" s="170">
        <f t="shared" si="3"/>
        <v>0</v>
      </c>
      <c r="G39" s="170" t="s">
        <v>296</v>
      </c>
      <c r="H39" s="170">
        <v>0</v>
      </c>
      <c r="I39" s="170" t="s">
        <v>59</v>
      </c>
      <c r="J39" s="283">
        <v>0</v>
      </c>
      <c r="K39" s="170" t="s">
        <v>59</v>
      </c>
      <c r="L39" s="170">
        <v>0</v>
      </c>
      <c r="M39" s="170" t="s">
        <v>59</v>
      </c>
      <c r="N39" s="170" t="s">
        <v>59</v>
      </c>
      <c r="O39" s="170" t="s">
        <v>59</v>
      </c>
      <c r="P39" s="170">
        <v>0</v>
      </c>
      <c r="Q39" s="170" t="s">
        <v>59</v>
      </c>
      <c r="R39" s="170" t="s">
        <v>59</v>
      </c>
      <c r="S39" s="170" t="s">
        <v>59</v>
      </c>
      <c r="T39" s="170">
        <v>0</v>
      </c>
      <c r="U39" s="170" t="s">
        <v>59</v>
      </c>
      <c r="V39" s="170" t="s">
        <v>59</v>
      </c>
      <c r="W39" s="170" t="s">
        <v>59</v>
      </c>
      <c r="X39" s="170">
        <v>0</v>
      </c>
      <c r="Y39" s="170" t="s">
        <v>59</v>
      </c>
      <c r="Z39" s="170" t="s">
        <v>59</v>
      </c>
      <c r="AA39" s="170" t="s">
        <v>59</v>
      </c>
      <c r="AB39" s="170">
        <f t="shared" si="4"/>
        <v>0</v>
      </c>
      <c r="AC39" s="281">
        <f t="shared" si="0"/>
        <v>0</v>
      </c>
    </row>
    <row r="40" spans="1:29" s="116" customFormat="1" ht="30.95" customHeight="1" x14ac:dyDescent="0.2">
      <c r="A40" s="121" t="s">
        <v>406</v>
      </c>
      <c r="B40" s="124" t="s">
        <v>407</v>
      </c>
      <c r="C40" s="170">
        <f t="shared" si="1"/>
        <v>0</v>
      </c>
      <c r="D40" s="170" t="s">
        <v>59</v>
      </c>
      <c r="E40" s="170">
        <f t="shared" si="2"/>
        <v>0</v>
      </c>
      <c r="F40" s="170">
        <f t="shared" si="3"/>
        <v>0</v>
      </c>
      <c r="G40" s="170" t="s">
        <v>296</v>
      </c>
      <c r="H40" s="170">
        <v>0</v>
      </c>
      <c r="I40" s="170" t="s">
        <v>59</v>
      </c>
      <c r="J40" s="283">
        <v>0</v>
      </c>
      <c r="K40" s="170" t="s">
        <v>59</v>
      </c>
      <c r="L40" s="170">
        <v>0</v>
      </c>
      <c r="M40" s="170" t="s">
        <v>59</v>
      </c>
      <c r="N40" s="170" t="s">
        <v>59</v>
      </c>
      <c r="O40" s="170" t="s">
        <v>59</v>
      </c>
      <c r="P40" s="170">
        <v>0</v>
      </c>
      <c r="Q40" s="170" t="s">
        <v>59</v>
      </c>
      <c r="R40" s="170" t="s">
        <v>59</v>
      </c>
      <c r="S40" s="170" t="s">
        <v>59</v>
      </c>
      <c r="T40" s="170">
        <v>0</v>
      </c>
      <c r="U40" s="170" t="s">
        <v>59</v>
      </c>
      <c r="V40" s="170" t="s">
        <v>59</v>
      </c>
      <c r="W40" s="170" t="s">
        <v>59</v>
      </c>
      <c r="X40" s="170">
        <v>0</v>
      </c>
      <c r="Y40" s="170" t="s">
        <v>59</v>
      </c>
      <c r="Z40" s="170" t="s">
        <v>59</v>
      </c>
      <c r="AA40" s="170" t="s">
        <v>59</v>
      </c>
      <c r="AB40" s="170">
        <f t="shared" si="4"/>
        <v>0</v>
      </c>
      <c r="AC40" s="281">
        <f t="shared" si="0"/>
        <v>0</v>
      </c>
    </row>
    <row r="41" spans="1:29" s="116" customFormat="1" ht="15" customHeight="1" x14ac:dyDescent="0.2">
      <c r="A41" s="121" t="s">
        <v>408</v>
      </c>
      <c r="B41" s="124" t="s">
        <v>409</v>
      </c>
      <c r="C41" s="170">
        <f t="shared" si="1"/>
        <v>0.316</v>
      </c>
      <c r="D41" s="170" t="s">
        <v>59</v>
      </c>
      <c r="E41" s="170">
        <f t="shared" si="2"/>
        <v>0.316</v>
      </c>
      <c r="F41" s="170">
        <f t="shared" si="3"/>
        <v>0.316</v>
      </c>
      <c r="G41" s="170" t="s">
        <v>296</v>
      </c>
      <c r="H41" s="170">
        <v>0.316</v>
      </c>
      <c r="I41" s="170" t="s">
        <v>59</v>
      </c>
      <c r="J41" s="283">
        <v>0.153</v>
      </c>
      <c r="K41" s="170" t="s">
        <v>59</v>
      </c>
      <c r="L41" s="170">
        <v>0</v>
      </c>
      <c r="M41" s="170" t="s">
        <v>59</v>
      </c>
      <c r="N41" s="170" t="s">
        <v>59</v>
      </c>
      <c r="O41" s="170" t="s">
        <v>59</v>
      </c>
      <c r="P41" s="170">
        <v>0</v>
      </c>
      <c r="Q41" s="170" t="s">
        <v>59</v>
      </c>
      <c r="R41" s="170" t="s">
        <v>59</v>
      </c>
      <c r="S41" s="170" t="s">
        <v>59</v>
      </c>
      <c r="T41" s="170">
        <v>0</v>
      </c>
      <c r="U41" s="170" t="s">
        <v>59</v>
      </c>
      <c r="V41" s="170" t="s">
        <v>59</v>
      </c>
      <c r="W41" s="170" t="s">
        <v>59</v>
      </c>
      <c r="X41" s="170">
        <v>0</v>
      </c>
      <c r="Y41" s="170" t="s">
        <v>59</v>
      </c>
      <c r="Z41" s="170" t="s">
        <v>59</v>
      </c>
      <c r="AA41" s="170" t="s">
        <v>59</v>
      </c>
      <c r="AB41" s="170">
        <f t="shared" si="4"/>
        <v>0.316</v>
      </c>
      <c r="AC41" s="281">
        <f t="shared" si="0"/>
        <v>0.153</v>
      </c>
    </row>
    <row r="42" spans="1:29" s="116" customFormat="1" ht="15" customHeight="1" x14ac:dyDescent="0.2">
      <c r="A42" s="121" t="s">
        <v>410</v>
      </c>
      <c r="B42" s="124" t="s">
        <v>411</v>
      </c>
      <c r="C42" s="170">
        <f t="shared" si="1"/>
        <v>0</v>
      </c>
      <c r="D42" s="170" t="s">
        <v>59</v>
      </c>
      <c r="E42" s="170">
        <f t="shared" si="2"/>
        <v>0</v>
      </c>
      <c r="F42" s="170">
        <f t="shared" si="3"/>
        <v>0</v>
      </c>
      <c r="G42" s="170" t="s">
        <v>296</v>
      </c>
      <c r="H42" s="170">
        <v>0</v>
      </c>
      <c r="I42" s="170" t="s">
        <v>59</v>
      </c>
      <c r="J42" s="283">
        <v>0</v>
      </c>
      <c r="K42" s="170" t="s">
        <v>59</v>
      </c>
      <c r="L42" s="170">
        <v>0</v>
      </c>
      <c r="M42" s="170" t="s">
        <v>59</v>
      </c>
      <c r="N42" s="170" t="s">
        <v>59</v>
      </c>
      <c r="O42" s="170" t="s">
        <v>59</v>
      </c>
      <c r="P42" s="170">
        <v>0</v>
      </c>
      <c r="Q42" s="170" t="s">
        <v>59</v>
      </c>
      <c r="R42" s="170" t="s">
        <v>59</v>
      </c>
      <c r="S42" s="170" t="s">
        <v>59</v>
      </c>
      <c r="T42" s="170">
        <v>0</v>
      </c>
      <c r="U42" s="170" t="s">
        <v>59</v>
      </c>
      <c r="V42" s="170" t="s">
        <v>59</v>
      </c>
      <c r="W42" s="170" t="s">
        <v>59</v>
      </c>
      <c r="X42" s="170">
        <v>0</v>
      </c>
      <c r="Y42" s="170" t="s">
        <v>59</v>
      </c>
      <c r="Z42" s="170" t="s">
        <v>59</v>
      </c>
      <c r="AA42" s="170" t="s">
        <v>59</v>
      </c>
      <c r="AB42" s="170">
        <f t="shared" si="4"/>
        <v>0</v>
      </c>
      <c r="AC42" s="281">
        <f t="shared" si="0"/>
        <v>0</v>
      </c>
    </row>
    <row r="43" spans="1:29" s="116" customFormat="1" ht="15" customHeight="1" x14ac:dyDescent="0.2">
      <c r="A43" s="125" t="s">
        <v>412</v>
      </c>
      <c r="B43" s="124" t="s">
        <v>413</v>
      </c>
      <c r="C43" s="170">
        <f t="shared" si="1"/>
        <v>2</v>
      </c>
      <c r="D43" s="170" t="s">
        <v>59</v>
      </c>
      <c r="E43" s="170">
        <f t="shared" si="2"/>
        <v>2</v>
      </c>
      <c r="F43" s="170">
        <f t="shared" si="3"/>
        <v>2</v>
      </c>
      <c r="G43" s="170" t="s">
        <v>296</v>
      </c>
      <c r="H43" s="170">
        <v>2</v>
      </c>
      <c r="I43" s="170" t="s">
        <v>59</v>
      </c>
      <c r="J43" s="283">
        <v>2</v>
      </c>
      <c r="K43" s="170" t="s">
        <v>59</v>
      </c>
      <c r="L43" s="170">
        <v>0</v>
      </c>
      <c r="M43" s="170" t="s">
        <v>59</v>
      </c>
      <c r="N43" s="170" t="s">
        <v>59</v>
      </c>
      <c r="O43" s="170" t="s">
        <v>59</v>
      </c>
      <c r="P43" s="170">
        <v>0</v>
      </c>
      <c r="Q43" s="170" t="s">
        <v>59</v>
      </c>
      <c r="R43" s="170" t="s">
        <v>59</v>
      </c>
      <c r="S43" s="170" t="s">
        <v>59</v>
      </c>
      <c r="T43" s="170">
        <v>0</v>
      </c>
      <c r="U43" s="170" t="s">
        <v>59</v>
      </c>
      <c r="V43" s="170" t="s">
        <v>59</v>
      </c>
      <c r="W43" s="170" t="s">
        <v>59</v>
      </c>
      <c r="X43" s="170">
        <v>0</v>
      </c>
      <c r="Y43" s="170" t="s">
        <v>59</v>
      </c>
      <c r="Z43" s="170" t="s">
        <v>59</v>
      </c>
      <c r="AA43" s="170" t="s">
        <v>59</v>
      </c>
      <c r="AB43" s="170">
        <f t="shared" si="4"/>
        <v>2</v>
      </c>
      <c r="AC43" s="281">
        <f t="shared" si="0"/>
        <v>2</v>
      </c>
    </row>
    <row r="44" spans="1:29" ht="30.95" customHeight="1" x14ac:dyDescent="0.2">
      <c r="A44" s="121" t="s">
        <v>23</v>
      </c>
      <c r="B44" s="122" t="s">
        <v>414</v>
      </c>
      <c r="C44" s="170"/>
      <c r="D44" s="170"/>
      <c r="E44" s="170"/>
      <c r="F44" s="170"/>
      <c r="G44" s="170"/>
      <c r="H44" s="170"/>
      <c r="I44" s="170"/>
      <c r="J44" s="283"/>
      <c r="K44" s="170"/>
      <c r="L44" s="170"/>
      <c r="M44" s="170"/>
      <c r="N44" s="170"/>
      <c r="O44" s="170"/>
      <c r="P44" s="170"/>
      <c r="Q44" s="170"/>
      <c r="R44" s="170"/>
      <c r="S44" s="170"/>
      <c r="T44" s="170"/>
      <c r="U44" s="170"/>
      <c r="V44" s="170"/>
      <c r="W44" s="170"/>
      <c r="X44" s="170"/>
      <c r="Y44" s="170"/>
      <c r="Z44" s="170"/>
      <c r="AA44" s="170"/>
      <c r="AB44" s="170"/>
      <c r="AC44" s="281">
        <f t="shared" si="0"/>
        <v>0</v>
      </c>
    </row>
    <row r="45" spans="1:29" s="116" customFormat="1" ht="15" customHeight="1" x14ac:dyDescent="0.2">
      <c r="A45" s="121" t="s">
        <v>415</v>
      </c>
      <c r="B45" s="124" t="s">
        <v>416</v>
      </c>
      <c r="C45" s="170">
        <f t="shared" ref="C45:C52" si="5">AB45</f>
        <v>0</v>
      </c>
      <c r="D45" s="170" t="s">
        <v>59</v>
      </c>
      <c r="E45" s="170">
        <f t="shared" ref="E45:E52" si="6">C45</f>
        <v>0</v>
      </c>
      <c r="F45" s="170">
        <f t="shared" ref="F45:F52" si="7">E45</f>
        <v>0</v>
      </c>
      <c r="G45" s="170" t="s">
        <v>296</v>
      </c>
      <c r="H45" s="170">
        <v>0</v>
      </c>
      <c r="I45" s="170" t="s">
        <v>59</v>
      </c>
      <c r="J45" s="283">
        <v>0</v>
      </c>
      <c r="K45" s="170" t="s">
        <v>59</v>
      </c>
      <c r="L45" s="170">
        <v>0</v>
      </c>
      <c r="M45" s="170" t="s">
        <v>59</v>
      </c>
      <c r="N45" s="170" t="s">
        <v>59</v>
      </c>
      <c r="O45" s="170" t="s">
        <v>59</v>
      </c>
      <c r="P45" s="170">
        <v>0</v>
      </c>
      <c r="Q45" s="170" t="s">
        <v>59</v>
      </c>
      <c r="R45" s="170" t="s">
        <v>59</v>
      </c>
      <c r="S45" s="170" t="s">
        <v>59</v>
      </c>
      <c r="T45" s="170">
        <v>0</v>
      </c>
      <c r="U45" s="170" t="s">
        <v>59</v>
      </c>
      <c r="V45" s="170" t="s">
        <v>59</v>
      </c>
      <c r="W45" s="170" t="s">
        <v>59</v>
      </c>
      <c r="X45" s="170">
        <v>0</v>
      </c>
      <c r="Y45" s="170" t="s">
        <v>59</v>
      </c>
      <c r="Z45" s="170" t="s">
        <v>59</v>
      </c>
      <c r="AA45" s="170" t="s">
        <v>59</v>
      </c>
      <c r="AB45" s="170">
        <f t="shared" ref="AB45:AB52" si="8">H45+L45+P45+T45+X45</f>
        <v>0</v>
      </c>
      <c r="AC45" s="281">
        <f t="shared" si="0"/>
        <v>0</v>
      </c>
    </row>
    <row r="46" spans="1:29" s="116" customFormat="1" ht="30.95" customHeight="1" x14ac:dyDescent="0.2">
      <c r="A46" s="121" t="s">
        <v>417</v>
      </c>
      <c r="B46" s="124" t="s">
        <v>401</v>
      </c>
      <c r="C46" s="170">
        <f t="shared" si="5"/>
        <v>0</v>
      </c>
      <c r="D46" s="170" t="s">
        <v>59</v>
      </c>
      <c r="E46" s="170">
        <f t="shared" si="6"/>
        <v>0</v>
      </c>
      <c r="F46" s="170">
        <f t="shared" si="7"/>
        <v>0</v>
      </c>
      <c r="G46" s="170" t="s">
        <v>296</v>
      </c>
      <c r="H46" s="170">
        <v>0</v>
      </c>
      <c r="I46" s="170" t="s">
        <v>59</v>
      </c>
      <c r="J46" s="283">
        <v>0</v>
      </c>
      <c r="K46" s="170" t="s">
        <v>59</v>
      </c>
      <c r="L46" s="170">
        <v>0</v>
      </c>
      <c r="M46" s="170" t="s">
        <v>59</v>
      </c>
      <c r="N46" s="170" t="s">
        <v>59</v>
      </c>
      <c r="O46" s="170" t="s">
        <v>59</v>
      </c>
      <c r="P46" s="170">
        <v>0</v>
      </c>
      <c r="Q46" s="170" t="s">
        <v>59</v>
      </c>
      <c r="R46" s="170" t="s">
        <v>59</v>
      </c>
      <c r="S46" s="170" t="s">
        <v>59</v>
      </c>
      <c r="T46" s="170">
        <v>0</v>
      </c>
      <c r="U46" s="170" t="s">
        <v>59</v>
      </c>
      <c r="V46" s="170" t="s">
        <v>59</v>
      </c>
      <c r="W46" s="170" t="s">
        <v>59</v>
      </c>
      <c r="X46" s="170">
        <v>0</v>
      </c>
      <c r="Y46" s="170" t="s">
        <v>59</v>
      </c>
      <c r="Z46" s="170" t="s">
        <v>59</v>
      </c>
      <c r="AA46" s="170" t="s">
        <v>59</v>
      </c>
      <c r="AB46" s="170">
        <f t="shared" si="8"/>
        <v>0</v>
      </c>
      <c r="AC46" s="281">
        <f t="shared" si="0"/>
        <v>0</v>
      </c>
    </row>
    <row r="47" spans="1:29" s="116" customFormat="1" ht="15" customHeight="1" x14ac:dyDescent="0.2">
      <c r="A47" s="121" t="s">
        <v>418</v>
      </c>
      <c r="B47" s="124" t="s">
        <v>403</v>
      </c>
      <c r="C47" s="170">
        <f t="shared" si="5"/>
        <v>0</v>
      </c>
      <c r="D47" s="170" t="s">
        <v>59</v>
      </c>
      <c r="E47" s="170">
        <f t="shared" si="6"/>
        <v>0</v>
      </c>
      <c r="F47" s="170">
        <f t="shared" si="7"/>
        <v>0</v>
      </c>
      <c r="G47" s="170" t="s">
        <v>296</v>
      </c>
      <c r="H47" s="170">
        <v>0</v>
      </c>
      <c r="I47" s="170" t="s">
        <v>59</v>
      </c>
      <c r="J47" s="283">
        <v>0</v>
      </c>
      <c r="K47" s="170" t="s">
        <v>59</v>
      </c>
      <c r="L47" s="170">
        <v>0</v>
      </c>
      <c r="M47" s="170" t="s">
        <v>59</v>
      </c>
      <c r="N47" s="170" t="s">
        <v>59</v>
      </c>
      <c r="O47" s="170" t="s">
        <v>59</v>
      </c>
      <c r="P47" s="170">
        <v>0</v>
      </c>
      <c r="Q47" s="170" t="s">
        <v>59</v>
      </c>
      <c r="R47" s="170" t="s">
        <v>59</v>
      </c>
      <c r="S47" s="170" t="s">
        <v>59</v>
      </c>
      <c r="T47" s="170">
        <v>0</v>
      </c>
      <c r="U47" s="170" t="s">
        <v>59</v>
      </c>
      <c r="V47" s="170" t="s">
        <v>59</v>
      </c>
      <c r="W47" s="170" t="s">
        <v>59</v>
      </c>
      <c r="X47" s="170">
        <v>0</v>
      </c>
      <c r="Y47" s="170" t="s">
        <v>59</v>
      </c>
      <c r="Z47" s="170" t="s">
        <v>59</v>
      </c>
      <c r="AA47" s="170" t="s">
        <v>59</v>
      </c>
      <c r="AB47" s="170">
        <f t="shared" si="8"/>
        <v>0</v>
      </c>
      <c r="AC47" s="281">
        <f t="shared" si="0"/>
        <v>0</v>
      </c>
    </row>
    <row r="48" spans="1:29" s="116" customFormat="1" ht="30.95" customHeight="1" x14ac:dyDescent="0.2">
      <c r="A48" s="121" t="s">
        <v>419</v>
      </c>
      <c r="B48" s="124" t="s">
        <v>405</v>
      </c>
      <c r="C48" s="170">
        <f t="shared" si="5"/>
        <v>0</v>
      </c>
      <c r="D48" s="170" t="s">
        <v>59</v>
      </c>
      <c r="E48" s="170">
        <f t="shared" si="6"/>
        <v>0</v>
      </c>
      <c r="F48" s="170">
        <f t="shared" si="7"/>
        <v>0</v>
      </c>
      <c r="G48" s="170" t="s">
        <v>296</v>
      </c>
      <c r="H48" s="170">
        <v>0</v>
      </c>
      <c r="I48" s="170" t="s">
        <v>59</v>
      </c>
      <c r="J48" s="283">
        <v>0</v>
      </c>
      <c r="K48" s="170" t="s">
        <v>59</v>
      </c>
      <c r="L48" s="170">
        <v>0</v>
      </c>
      <c r="M48" s="170" t="s">
        <v>59</v>
      </c>
      <c r="N48" s="170" t="s">
        <v>59</v>
      </c>
      <c r="O48" s="170" t="s">
        <v>59</v>
      </c>
      <c r="P48" s="170">
        <v>0</v>
      </c>
      <c r="Q48" s="170" t="s">
        <v>59</v>
      </c>
      <c r="R48" s="170" t="s">
        <v>59</v>
      </c>
      <c r="S48" s="170" t="s">
        <v>59</v>
      </c>
      <c r="T48" s="170">
        <v>0</v>
      </c>
      <c r="U48" s="170" t="s">
        <v>59</v>
      </c>
      <c r="V48" s="170" t="s">
        <v>59</v>
      </c>
      <c r="W48" s="170" t="s">
        <v>59</v>
      </c>
      <c r="X48" s="170">
        <v>0</v>
      </c>
      <c r="Y48" s="170" t="s">
        <v>59</v>
      </c>
      <c r="Z48" s="170" t="s">
        <v>59</v>
      </c>
      <c r="AA48" s="170" t="s">
        <v>59</v>
      </c>
      <c r="AB48" s="170">
        <f t="shared" si="8"/>
        <v>0</v>
      </c>
      <c r="AC48" s="281">
        <f t="shared" si="0"/>
        <v>0</v>
      </c>
    </row>
    <row r="49" spans="1:29" s="116" customFormat="1" ht="30.95" customHeight="1" x14ac:dyDescent="0.2">
      <c r="A49" s="121" t="s">
        <v>420</v>
      </c>
      <c r="B49" s="124" t="s">
        <v>407</v>
      </c>
      <c r="C49" s="170">
        <f t="shared" si="5"/>
        <v>0</v>
      </c>
      <c r="D49" s="170" t="s">
        <v>59</v>
      </c>
      <c r="E49" s="170">
        <f t="shared" si="6"/>
        <v>0</v>
      </c>
      <c r="F49" s="170">
        <f t="shared" si="7"/>
        <v>0</v>
      </c>
      <c r="G49" s="170" t="s">
        <v>296</v>
      </c>
      <c r="H49" s="170">
        <v>0</v>
      </c>
      <c r="I49" s="170" t="s">
        <v>59</v>
      </c>
      <c r="J49" s="283">
        <v>0</v>
      </c>
      <c r="K49" s="170" t="s">
        <v>59</v>
      </c>
      <c r="L49" s="170">
        <v>0</v>
      </c>
      <c r="M49" s="170" t="s">
        <v>59</v>
      </c>
      <c r="N49" s="170" t="s">
        <v>59</v>
      </c>
      <c r="O49" s="170" t="s">
        <v>59</v>
      </c>
      <c r="P49" s="170">
        <v>0</v>
      </c>
      <c r="Q49" s="170" t="s">
        <v>59</v>
      </c>
      <c r="R49" s="170" t="s">
        <v>59</v>
      </c>
      <c r="S49" s="170" t="s">
        <v>59</v>
      </c>
      <c r="T49" s="170">
        <v>0</v>
      </c>
      <c r="U49" s="170" t="s">
        <v>59</v>
      </c>
      <c r="V49" s="170" t="s">
        <v>59</v>
      </c>
      <c r="W49" s="170" t="s">
        <v>59</v>
      </c>
      <c r="X49" s="170">
        <v>0</v>
      </c>
      <c r="Y49" s="170" t="s">
        <v>59</v>
      </c>
      <c r="Z49" s="170" t="s">
        <v>59</v>
      </c>
      <c r="AA49" s="170" t="s">
        <v>59</v>
      </c>
      <c r="AB49" s="170">
        <f t="shared" si="8"/>
        <v>0</v>
      </c>
      <c r="AC49" s="281">
        <f t="shared" si="0"/>
        <v>0</v>
      </c>
    </row>
    <row r="50" spans="1:29" s="116" customFormat="1" ht="15" customHeight="1" x14ac:dyDescent="0.2">
      <c r="A50" s="121" t="s">
        <v>421</v>
      </c>
      <c r="B50" s="124" t="s">
        <v>409</v>
      </c>
      <c r="C50" s="170">
        <f t="shared" si="5"/>
        <v>0.316</v>
      </c>
      <c r="D50" s="170" t="s">
        <v>59</v>
      </c>
      <c r="E50" s="170">
        <f t="shared" si="6"/>
        <v>0.316</v>
      </c>
      <c r="F50" s="170">
        <f t="shared" si="7"/>
        <v>0.316</v>
      </c>
      <c r="G50" s="170" t="s">
        <v>296</v>
      </c>
      <c r="H50" s="170">
        <v>0.316</v>
      </c>
      <c r="I50" s="170" t="s">
        <v>59</v>
      </c>
      <c r="J50" s="283">
        <v>0.153</v>
      </c>
      <c r="K50" s="170" t="s">
        <v>59</v>
      </c>
      <c r="L50" s="170">
        <v>0</v>
      </c>
      <c r="M50" s="170" t="s">
        <v>59</v>
      </c>
      <c r="N50" s="170" t="s">
        <v>59</v>
      </c>
      <c r="O50" s="170" t="s">
        <v>59</v>
      </c>
      <c r="P50" s="170">
        <v>0</v>
      </c>
      <c r="Q50" s="170" t="s">
        <v>59</v>
      </c>
      <c r="R50" s="170" t="s">
        <v>59</v>
      </c>
      <c r="S50" s="170" t="s">
        <v>59</v>
      </c>
      <c r="T50" s="170">
        <v>0</v>
      </c>
      <c r="U50" s="170" t="s">
        <v>59</v>
      </c>
      <c r="V50" s="170" t="s">
        <v>59</v>
      </c>
      <c r="W50" s="170" t="s">
        <v>59</v>
      </c>
      <c r="X50" s="170">
        <v>0</v>
      </c>
      <c r="Y50" s="170" t="s">
        <v>59</v>
      </c>
      <c r="Z50" s="170" t="s">
        <v>59</v>
      </c>
      <c r="AA50" s="170" t="s">
        <v>59</v>
      </c>
      <c r="AB50" s="170">
        <f t="shared" si="8"/>
        <v>0.316</v>
      </c>
      <c r="AC50" s="281">
        <f t="shared" si="0"/>
        <v>0.153</v>
      </c>
    </row>
    <row r="51" spans="1:29" s="116" customFormat="1" ht="15" customHeight="1" x14ac:dyDescent="0.2">
      <c r="A51" s="121" t="s">
        <v>422</v>
      </c>
      <c r="B51" s="124" t="s">
        <v>411</v>
      </c>
      <c r="C51" s="170">
        <f t="shared" si="5"/>
        <v>0</v>
      </c>
      <c r="D51" s="170" t="s">
        <v>59</v>
      </c>
      <c r="E51" s="170">
        <f t="shared" si="6"/>
        <v>0</v>
      </c>
      <c r="F51" s="170">
        <f t="shared" si="7"/>
        <v>0</v>
      </c>
      <c r="G51" s="170" t="s">
        <v>296</v>
      </c>
      <c r="H51" s="170">
        <v>0</v>
      </c>
      <c r="I51" s="170" t="s">
        <v>59</v>
      </c>
      <c r="J51" s="283">
        <v>0</v>
      </c>
      <c r="K51" s="170" t="s">
        <v>59</v>
      </c>
      <c r="L51" s="170">
        <v>0</v>
      </c>
      <c r="M51" s="170" t="s">
        <v>59</v>
      </c>
      <c r="N51" s="170" t="s">
        <v>59</v>
      </c>
      <c r="O51" s="170" t="s">
        <v>59</v>
      </c>
      <c r="P51" s="170">
        <v>0</v>
      </c>
      <c r="Q51" s="170" t="s">
        <v>59</v>
      </c>
      <c r="R51" s="170" t="s">
        <v>59</v>
      </c>
      <c r="S51" s="170" t="s">
        <v>59</v>
      </c>
      <c r="T51" s="170">
        <v>0</v>
      </c>
      <c r="U51" s="170" t="s">
        <v>59</v>
      </c>
      <c r="V51" s="170" t="s">
        <v>59</v>
      </c>
      <c r="W51" s="170" t="s">
        <v>59</v>
      </c>
      <c r="X51" s="170">
        <v>0</v>
      </c>
      <c r="Y51" s="170" t="s">
        <v>59</v>
      </c>
      <c r="Z51" s="170" t="s">
        <v>59</v>
      </c>
      <c r="AA51" s="170" t="s">
        <v>59</v>
      </c>
      <c r="AB51" s="170">
        <f t="shared" si="8"/>
        <v>0</v>
      </c>
      <c r="AC51" s="281">
        <f t="shared" si="0"/>
        <v>0</v>
      </c>
    </row>
    <row r="52" spans="1:29" s="116" customFormat="1" ht="15" customHeight="1" x14ac:dyDescent="0.2">
      <c r="A52" s="125" t="s">
        <v>423</v>
      </c>
      <c r="B52" s="124" t="s">
        <v>413</v>
      </c>
      <c r="C52" s="170">
        <f t="shared" si="5"/>
        <v>2</v>
      </c>
      <c r="D52" s="170" t="s">
        <v>59</v>
      </c>
      <c r="E52" s="170">
        <f t="shared" si="6"/>
        <v>2</v>
      </c>
      <c r="F52" s="170">
        <f t="shared" si="7"/>
        <v>2</v>
      </c>
      <c r="G52" s="170" t="s">
        <v>296</v>
      </c>
      <c r="H52" s="170">
        <v>2</v>
      </c>
      <c r="I52" s="170" t="s">
        <v>59</v>
      </c>
      <c r="J52" s="283">
        <v>2</v>
      </c>
      <c r="K52" s="170" t="s">
        <v>59</v>
      </c>
      <c r="L52" s="170">
        <v>0</v>
      </c>
      <c r="M52" s="170" t="s">
        <v>59</v>
      </c>
      <c r="N52" s="170" t="s">
        <v>59</v>
      </c>
      <c r="O52" s="170" t="s">
        <v>59</v>
      </c>
      <c r="P52" s="170">
        <v>0</v>
      </c>
      <c r="Q52" s="170" t="s">
        <v>59</v>
      </c>
      <c r="R52" s="170" t="s">
        <v>59</v>
      </c>
      <c r="S52" s="170" t="s">
        <v>59</v>
      </c>
      <c r="T52" s="170">
        <v>0</v>
      </c>
      <c r="U52" s="170" t="s">
        <v>59</v>
      </c>
      <c r="V52" s="170" t="s">
        <v>59</v>
      </c>
      <c r="W52" s="170" t="s">
        <v>59</v>
      </c>
      <c r="X52" s="170">
        <v>0</v>
      </c>
      <c r="Y52" s="170" t="s">
        <v>59</v>
      </c>
      <c r="Z52" s="170" t="s">
        <v>59</v>
      </c>
      <c r="AA52" s="170" t="s">
        <v>59</v>
      </c>
      <c r="AB52" s="170">
        <f t="shared" si="8"/>
        <v>2</v>
      </c>
      <c r="AC52" s="281">
        <f t="shared" si="0"/>
        <v>2</v>
      </c>
    </row>
    <row r="53" spans="1:29" ht="30.95" customHeight="1" x14ac:dyDescent="0.2">
      <c r="A53" s="121" t="s">
        <v>26</v>
      </c>
      <c r="B53" s="122" t="s">
        <v>424</v>
      </c>
      <c r="C53" s="170"/>
      <c r="D53" s="170"/>
      <c r="E53" s="170"/>
      <c r="F53" s="170"/>
      <c r="G53" s="170"/>
      <c r="H53" s="170"/>
      <c r="I53" s="170"/>
      <c r="J53" s="283"/>
      <c r="K53" s="170"/>
      <c r="L53" s="170"/>
      <c r="M53" s="170"/>
      <c r="N53" s="170"/>
      <c r="O53" s="170"/>
      <c r="P53" s="170"/>
      <c r="Q53" s="170"/>
      <c r="R53" s="170"/>
      <c r="S53" s="170"/>
      <c r="T53" s="170"/>
      <c r="U53" s="170"/>
      <c r="V53" s="170"/>
      <c r="W53" s="170"/>
      <c r="X53" s="170"/>
      <c r="Y53" s="170"/>
      <c r="Z53" s="170"/>
      <c r="AA53" s="170"/>
      <c r="AB53" s="170"/>
      <c r="AC53" s="281">
        <f t="shared" si="0"/>
        <v>0</v>
      </c>
    </row>
    <row r="54" spans="1:29" ht="15" customHeight="1" x14ac:dyDescent="0.2">
      <c r="A54" s="121" t="s">
        <v>425</v>
      </c>
      <c r="B54" s="124" t="s">
        <v>426</v>
      </c>
      <c r="C54" s="175">
        <f t="shared" ref="C54:C61" si="9">AB54</f>
        <v>3.8846500000000002</v>
      </c>
      <c r="D54" s="175" t="s">
        <v>59</v>
      </c>
      <c r="E54" s="175">
        <f t="shared" ref="E54:E61" si="10">C54</f>
        <v>3.8846500000000002</v>
      </c>
      <c r="F54" s="175">
        <f t="shared" ref="F54:F61" si="11">E54</f>
        <v>3.8846500000000002</v>
      </c>
      <c r="G54" s="175" t="s">
        <v>296</v>
      </c>
      <c r="H54" s="175">
        <v>3.8846500000000002</v>
      </c>
      <c r="I54" s="175" t="s">
        <v>59</v>
      </c>
      <c r="J54" s="286">
        <v>3.8328023500000001</v>
      </c>
      <c r="K54" s="175" t="s">
        <v>59</v>
      </c>
      <c r="L54" s="175">
        <v>0</v>
      </c>
      <c r="M54" s="175" t="s">
        <v>59</v>
      </c>
      <c r="N54" s="175" t="s">
        <v>59</v>
      </c>
      <c r="O54" s="175" t="s">
        <v>59</v>
      </c>
      <c r="P54" s="175">
        <v>0</v>
      </c>
      <c r="Q54" s="175" t="s">
        <v>59</v>
      </c>
      <c r="R54" s="175" t="s">
        <v>59</v>
      </c>
      <c r="S54" s="175" t="s">
        <v>59</v>
      </c>
      <c r="T54" s="175">
        <v>0</v>
      </c>
      <c r="U54" s="175" t="s">
        <v>59</v>
      </c>
      <c r="V54" s="175" t="s">
        <v>59</v>
      </c>
      <c r="W54" s="175" t="s">
        <v>59</v>
      </c>
      <c r="X54" s="175">
        <v>0</v>
      </c>
      <c r="Y54" s="175" t="s">
        <v>59</v>
      </c>
      <c r="Z54" s="175" t="s">
        <v>59</v>
      </c>
      <c r="AA54" s="175" t="s">
        <v>59</v>
      </c>
      <c r="AB54" s="175">
        <f t="shared" ref="AB54:AB60" si="12">H54+L54+P54+T54+X54</f>
        <v>3.8846500000000002</v>
      </c>
      <c r="AC54" s="281">
        <f t="shared" si="0"/>
        <v>3.8328023500000001</v>
      </c>
    </row>
    <row r="55" spans="1:29" s="116" customFormat="1" ht="15" customHeight="1" x14ac:dyDescent="0.2">
      <c r="A55" s="121" t="s">
        <v>427</v>
      </c>
      <c r="B55" s="124" t="s">
        <v>428</v>
      </c>
      <c r="C55" s="170">
        <f t="shared" si="9"/>
        <v>0</v>
      </c>
      <c r="D55" s="170" t="s">
        <v>59</v>
      </c>
      <c r="E55" s="170">
        <f t="shared" si="10"/>
        <v>0</v>
      </c>
      <c r="F55" s="170">
        <f t="shared" si="11"/>
        <v>0</v>
      </c>
      <c r="G55" s="170" t="s">
        <v>296</v>
      </c>
      <c r="H55" s="170">
        <f>H45</f>
        <v>0</v>
      </c>
      <c r="I55" s="170" t="s">
        <v>59</v>
      </c>
      <c r="J55" s="283">
        <v>0</v>
      </c>
      <c r="K55" s="170" t="s">
        <v>59</v>
      </c>
      <c r="L55" s="170">
        <f>L45</f>
        <v>0</v>
      </c>
      <c r="M55" s="170" t="s">
        <v>59</v>
      </c>
      <c r="N55" s="170" t="s">
        <v>59</v>
      </c>
      <c r="O55" s="170" t="s">
        <v>59</v>
      </c>
      <c r="P55" s="170">
        <f>P45</f>
        <v>0</v>
      </c>
      <c r="Q55" s="170" t="s">
        <v>59</v>
      </c>
      <c r="R55" s="170" t="s">
        <v>59</v>
      </c>
      <c r="S55" s="170" t="s">
        <v>59</v>
      </c>
      <c r="T55" s="170">
        <f>T45</f>
        <v>0</v>
      </c>
      <c r="U55" s="170" t="s">
        <v>59</v>
      </c>
      <c r="V55" s="170" t="s">
        <v>59</v>
      </c>
      <c r="W55" s="170" t="s">
        <v>59</v>
      </c>
      <c r="X55" s="170">
        <f>X45</f>
        <v>0</v>
      </c>
      <c r="Y55" s="170" t="s">
        <v>59</v>
      </c>
      <c r="Z55" s="170" t="s">
        <v>59</v>
      </c>
      <c r="AA55" s="170" t="s">
        <v>59</v>
      </c>
      <c r="AB55" s="170">
        <f t="shared" si="12"/>
        <v>0</v>
      </c>
      <c r="AC55" s="281">
        <f t="shared" si="0"/>
        <v>0</v>
      </c>
    </row>
    <row r="56" spans="1:29" s="116" customFormat="1" ht="15" customHeight="1" x14ac:dyDescent="0.2">
      <c r="A56" s="121" t="s">
        <v>429</v>
      </c>
      <c r="B56" s="124" t="s">
        <v>430</v>
      </c>
      <c r="C56" s="170">
        <f t="shared" si="9"/>
        <v>0</v>
      </c>
      <c r="D56" s="170" t="s">
        <v>59</v>
      </c>
      <c r="E56" s="170">
        <f t="shared" si="10"/>
        <v>0</v>
      </c>
      <c r="F56" s="170">
        <f t="shared" si="11"/>
        <v>0</v>
      </c>
      <c r="G56" s="170" t="s">
        <v>296</v>
      </c>
      <c r="H56" s="170">
        <f>H46</f>
        <v>0</v>
      </c>
      <c r="I56" s="170" t="s">
        <v>59</v>
      </c>
      <c r="J56" s="283">
        <v>0</v>
      </c>
      <c r="K56" s="170" t="s">
        <v>59</v>
      </c>
      <c r="L56" s="170">
        <f>L46</f>
        <v>0</v>
      </c>
      <c r="M56" s="170" t="s">
        <v>59</v>
      </c>
      <c r="N56" s="170" t="s">
        <v>59</v>
      </c>
      <c r="O56" s="170" t="s">
        <v>59</v>
      </c>
      <c r="P56" s="170">
        <f>P46</f>
        <v>0</v>
      </c>
      <c r="Q56" s="170" t="s">
        <v>59</v>
      </c>
      <c r="R56" s="170" t="s">
        <v>59</v>
      </c>
      <c r="S56" s="170" t="s">
        <v>59</v>
      </c>
      <c r="T56" s="170">
        <f>T46</f>
        <v>0</v>
      </c>
      <c r="U56" s="170" t="s">
        <v>59</v>
      </c>
      <c r="V56" s="170" t="s">
        <v>59</v>
      </c>
      <c r="W56" s="170" t="s">
        <v>59</v>
      </c>
      <c r="X56" s="170">
        <f>X46</f>
        <v>0</v>
      </c>
      <c r="Y56" s="170" t="s">
        <v>59</v>
      </c>
      <c r="Z56" s="170" t="s">
        <v>59</v>
      </c>
      <c r="AA56" s="170" t="s">
        <v>59</v>
      </c>
      <c r="AB56" s="170">
        <f t="shared" si="12"/>
        <v>0</v>
      </c>
      <c r="AC56" s="281">
        <f t="shared" si="0"/>
        <v>0</v>
      </c>
    </row>
    <row r="57" spans="1:29" s="116" customFormat="1" ht="15" customHeight="1" x14ac:dyDescent="0.2">
      <c r="A57" s="121" t="s">
        <v>431</v>
      </c>
      <c r="B57" s="124" t="s">
        <v>432</v>
      </c>
      <c r="C57" s="170">
        <f t="shared" si="9"/>
        <v>0</v>
      </c>
      <c r="D57" s="170" t="s">
        <v>59</v>
      </c>
      <c r="E57" s="170">
        <f t="shared" si="10"/>
        <v>0</v>
      </c>
      <c r="F57" s="170">
        <f t="shared" si="11"/>
        <v>0</v>
      </c>
      <c r="G57" s="170" t="s">
        <v>296</v>
      </c>
      <c r="H57" s="170">
        <f>H47</f>
        <v>0</v>
      </c>
      <c r="I57" s="170" t="s">
        <v>59</v>
      </c>
      <c r="J57" s="283">
        <v>0</v>
      </c>
      <c r="K57" s="170" t="s">
        <v>59</v>
      </c>
      <c r="L57" s="170">
        <f>L47</f>
        <v>0</v>
      </c>
      <c r="M57" s="170" t="s">
        <v>59</v>
      </c>
      <c r="N57" s="170" t="s">
        <v>59</v>
      </c>
      <c r="O57" s="170" t="s">
        <v>59</v>
      </c>
      <c r="P57" s="170">
        <f>P47</f>
        <v>0</v>
      </c>
      <c r="Q57" s="170" t="s">
        <v>59</v>
      </c>
      <c r="R57" s="170" t="s">
        <v>59</v>
      </c>
      <c r="S57" s="170" t="s">
        <v>59</v>
      </c>
      <c r="T57" s="170">
        <f>T47</f>
        <v>0</v>
      </c>
      <c r="U57" s="170" t="s">
        <v>59</v>
      </c>
      <c r="V57" s="170" t="s">
        <v>59</v>
      </c>
      <c r="W57" s="170" t="s">
        <v>59</v>
      </c>
      <c r="X57" s="170">
        <f>X47</f>
        <v>0</v>
      </c>
      <c r="Y57" s="170" t="s">
        <v>59</v>
      </c>
      <c r="Z57" s="170" t="s">
        <v>59</v>
      </c>
      <c r="AA57" s="170" t="s">
        <v>59</v>
      </c>
      <c r="AB57" s="170">
        <f t="shared" si="12"/>
        <v>0</v>
      </c>
      <c r="AC57" s="281">
        <f t="shared" si="0"/>
        <v>0</v>
      </c>
    </row>
    <row r="58" spans="1:29" s="116" customFormat="1" ht="15" customHeight="1" x14ac:dyDescent="0.2">
      <c r="A58" s="121" t="s">
        <v>433</v>
      </c>
      <c r="B58" s="124" t="s">
        <v>434</v>
      </c>
      <c r="C58" s="170">
        <f t="shared" si="9"/>
        <v>0.316</v>
      </c>
      <c r="D58" s="170" t="s">
        <v>59</v>
      </c>
      <c r="E58" s="170">
        <f t="shared" si="10"/>
        <v>0.316</v>
      </c>
      <c r="F58" s="170">
        <f t="shared" si="11"/>
        <v>0.316</v>
      </c>
      <c r="G58" s="170" t="s">
        <v>296</v>
      </c>
      <c r="H58" s="170">
        <f>H48+H49+H50</f>
        <v>0.316</v>
      </c>
      <c r="I58" s="170" t="s">
        <v>59</v>
      </c>
      <c r="J58" s="283">
        <v>0.153</v>
      </c>
      <c r="K58" s="170" t="s">
        <v>59</v>
      </c>
      <c r="L58" s="170">
        <f>L48+L49+L50</f>
        <v>0</v>
      </c>
      <c r="M58" s="170" t="s">
        <v>59</v>
      </c>
      <c r="N58" s="170" t="s">
        <v>59</v>
      </c>
      <c r="O58" s="170" t="s">
        <v>59</v>
      </c>
      <c r="P58" s="170">
        <f>P48+P49+P50</f>
        <v>0</v>
      </c>
      <c r="Q58" s="170" t="s">
        <v>59</v>
      </c>
      <c r="R58" s="170" t="s">
        <v>59</v>
      </c>
      <c r="S58" s="170" t="s">
        <v>59</v>
      </c>
      <c r="T58" s="170">
        <f>T48+T49+T50</f>
        <v>0</v>
      </c>
      <c r="U58" s="170" t="s">
        <v>59</v>
      </c>
      <c r="V58" s="170" t="s">
        <v>59</v>
      </c>
      <c r="W58" s="170" t="s">
        <v>59</v>
      </c>
      <c r="X58" s="170">
        <f>X48+X49+X50</f>
        <v>0</v>
      </c>
      <c r="Y58" s="170" t="s">
        <v>59</v>
      </c>
      <c r="Z58" s="170" t="s">
        <v>59</v>
      </c>
      <c r="AA58" s="170" t="s">
        <v>59</v>
      </c>
      <c r="AB58" s="170">
        <f t="shared" si="12"/>
        <v>0.316</v>
      </c>
      <c r="AC58" s="281">
        <f t="shared" si="0"/>
        <v>0.153</v>
      </c>
    </row>
    <row r="59" spans="1:29" s="116" customFormat="1" ht="15" customHeight="1" x14ac:dyDescent="0.2">
      <c r="A59" s="121" t="s">
        <v>435</v>
      </c>
      <c r="B59" s="124" t="s">
        <v>411</v>
      </c>
      <c r="C59" s="170">
        <f t="shared" si="9"/>
        <v>0</v>
      </c>
      <c r="D59" s="170" t="s">
        <v>59</v>
      </c>
      <c r="E59" s="170">
        <f t="shared" si="10"/>
        <v>0</v>
      </c>
      <c r="F59" s="170">
        <f t="shared" si="11"/>
        <v>0</v>
      </c>
      <c r="G59" s="170" t="s">
        <v>296</v>
      </c>
      <c r="H59" s="170">
        <f>H51</f>
        <v>0</v>
      </c>
      <c r="I59" s="170" t="s">
        <v>59</v>
      </c>
      <c r="J59" s="283">
        <v>0</v>
      </c>
      <c r="K59" s="170" t="s">
        <v>59</v>
      </c>
      <c r="L59" s="170">
        <f>L51</f>
        <v>0</v>
      </c>
      <c r="M59" s="170" t="s">
        <v>59</v>
      </c>
      <c r="N59" s="170" t="s">
        <v>59</v>
      </c>
      <c r="O59" s="170" t="s">
        <v>59</v>
      </c>
      <c r="P59" s="170">
        <f>P51</f>
        <v>0</v>
      </c>
      <c r="Q59" s="170" t="s">
        <v>59</v>
      </c>
      <c r="R59" s="170" t="s">
        <v>59</v>
      </c>
      <c r="S59" s="170" t="s">
        <v>59</v>
      </c>
      <c r="T59" s="170">
        <f>T51</f>
        <v>0</v>
      </c>
      <c r="U59" s="170" t="s">
        <v>59</v>
      </c>
      <c r="V59" s="170" t="s">
        <v>59</v>
      </c>
      <c r="W59" s="170" t="s">
        <v>59</v>
      </c>
      <c r="X59" s="170">
        <f>X51</f>
        <v>0</v>
      </c>
      <c r="Y59" s="170" t="s">
        <v>59</v>
      </c>
      <c r="Z59" s="170" t="s">
        <v>59</v>
      </c>
      <c r="AA59" s="170" t="s">
        <v>59</v>
      </c>
      <c r="AB59" s="170">
        <f t="shared" si="12"/>
        <v>0</v>
      </c>
      <c r="AC59" s="281">
        <f t="shared" si="0"/>
        <v>0</v>
      </c>
    </row>
    <row r="60" spans="1:29" s="116" customFormat="1" ht="15" customHeight="1" x14ac:dyDescent="0.2">
      <c r="A60" s="125" t="s">
        <v>436</v>
      </c>
      <c r="B60" s="124" t="s">
        <v>413</v>
      </c>
      <c r="C60" s="170">
        <f t="shared" si="9"/>
        <v>2</v>
      </c>
      <c r="D60" s="170" t="s">
        <v>59</v>
      </c>
      <c r="E60" s="170">
        <f t="shared" si="10"/>
        <v>2</v>
      </c>
      <c r="F60" s="170">
        <f t="shared" si="11"/>
        <v>2</v>
      </c>
      <c r="G60" s="170" t="s">
        <v>296</v>
      </c>
      <c r="H60" s="170">
        <f>H52</f>
        <v>2</v>
      </c>
      <c r="I60" s="170" t="s">
        <v>59</v>
      </c>
      <c r="J60" s="283">
        <v>2</v>
      </c>
      <c r="K60" s="170" t="s">
        <v>59</v>
      </c>
      <c r="L60" s="170">
        <f>L52</f>
        <v>0</v>
      </c>
      <c r="M60" s="170" t="s">
        <v>59</v>
      </c>
      <c r="N60" s="170" t="s">
        <v>59</v>
      </c>
      <c r="O60" s="170" t="s">
        <v>59</v>
      </c>
      <c r="P60" s="170">
        <f>P52</f>
        <v>0</v>
      </c>
      <c r="Q60" s="170" t="s">
        <v>59</v>
      </c>
      <c r="R60" s="170" t="s">
        <v>59</v>
      </c>
      <c r="S60" s="170" t="s">
        <v>59</v>
      </c>
      <c r="T60" s="170">
        <f>T52</f>
        <v>0</v>
      </c>
      <c r="U60" s="170" t="s">
        <v>59</v>
      </c>
      <c r="V60" s="170" t="s">
        <v>59</v>
      </c>
      <c r="W60" s="170" t="s">
        <v>59</v>
      </c>
      <c r="X60" s="170">
        <f>X52</f>
        <v>0</v>
      </c>
      <c r="Y60" s="170" t="s">
        <v>59</v>
      </c>
      <c r="Z60" s="170" t="s">
        <v>59</v>
      </c>
      <c r="AA60" s="170" t="s">
        <v>59</v>
      </c>
      <c r="AB60" s="170">
        <f t="shared" si="12"/>
        <v>2</v>
      </c>
      <c r="AC60" s="281">
        <f t="shared" si="0"/>
        <v>2</v>
      </c>
    </row>
    <row r="61" spans="1:29" s="116" customFormat="1" ht="47.1" customHeight="1" x14ac:dyDescent="0.2">
      <c r="A61" s="121" t="s">
        <v>29</v>
      </c>
      <c r="B61" s="124" t="s">
        <v>437</v>
      </c>
      <c r="C61" s="170" t="str">
        <f t="shared" si="9"/>
        <v>нд</v>
      </c>
      <c r="D61" s="170" t="s">
        <v>59</v>
      </c>
      <c r="E61" s="170" t="str">
        <f t="shared" si="10"/>
        <v>нд</v>
      </c>
      <c r="F61" s="170" t="str">
        <f t="shared" si="11"/>
        <v>нд</v>
      </c>
      <c r="G61" s="170" t="s">
        <v>296</v>
      </c>
      <c r="H61" s="170">
        <v>0</v>
      </c>
      <c r="I61" s="170" t="s">
        <v>59</v>
      </c>
      <c r="J61" s="283">
        <v>0</v>
      </c>
      <c r="K61" s="170" t="s">
        <v>59</v>
      </c>
      <c r="L61" s="170">
        <v>0</v>
      </c>
      <c r="M61" s="170" t="s">
        <v>59</v>
      </c>
      <c r="N61" s="170" t="s">
        <v>59</v>
      </c>
      <c r="O61" s="170" t="s">
        <v>59</v>
      </c>
      <c r="P61" s="170">
        <v>0</v>
      </c>
      <c r="Q61" s="170" t="s">
        <v>59</v>
      </c>
      <c r="R61" s="170" t="s">
        <v>59</v>
      </c>
      <c r="S61" s="170" t="s">
        <v>59</v>
      </c>
      <c r="T61" s="170">
        <v>0</v>
      </c>
      <c r="U61" s="170" t="s">
        <v>59</v>
      </c>
      <c r="V61" s="170" t="s">
        <v>59</v>
      </c>
      <c r="W61" s="170" t="s">
        <v>59</v>
      </c>
      <c r="X61" s="170">
        <v>0</v>
      </c>
      <c r="Y61" s="170" t="s">
        <v>59</v>
      </c>
      <c r="Z61" s="170" t="s">
        <v>59</v>
      </c>
      <c r="AA61" s="170" t="s">
        <v>59</v>
      </c>
      <c r="AB61" s="170" t="s">
        <v>59</v>
      </c>
      <c r="AC61" s="281">
        <f t="shared" si="0"/>
        <v>0</v>
      </c>
    </row>
    <row r="62" spans="1:29" s="116" customFormat="1" ht="15" customHeight="1" x14ac:dyDescent="0.2">
      <c r="A62" s="121" t="s">
        <v>32</v>
      </c>
      <c r="B62" s="122" t="s">
        <v>438</v>
      </c>
      <c r="C62" s="170"/>
      <c r="D62" s="170"/>
      <c r="E62" s="170"/>
      <c r="F62" s="170"/>
      <c r="G62" s="170"/>
      <c r="H62" s="170"/>
      <c r="I62" s="170"/>
      <c r="J62" s="283"/>
      <c r="K62" s="170"/>
      <c r="L62" s="170"/>
      <c r="M62" s="170"/>
      <c r="N62" s="170"/>
      <c r="O62" s="170"/>
      <c r="P62" s="170"/>
      <c r="Q62" s="170"/>
      <c r="R62" s="170"/>
      <c r="S62" s="170"/>
      <c r="T62" s="170"/>
      <c r="U62" s="170"/>
      <c r="V62" s="170"/>
      <c r="W62" s="170"/>
      <c r="X62" s="170"/>
      <c r="Y62" s="170"/>
      <c r="Z62" s="170"/>
      <c r="AA62" s="170"/>
      <c r="AB62" s="170"/>
      <c r="AC62" s="281">
        <f t="shared" si="0"/>
        <v>0</v>
      </c>
    </row>
    <row r="63" spans="1:29" s="116" customFormat="1" ht="15" customHeight="1" x14ac:dyDescent="0.2">
      <c r="A63" s="121" t="s">
        <v>439</v>
      </c>
      <c r="B63" s="124" t="s">
        <v>416</v>
      </c>
      <c r="C63" s="170">
        <f>AB63</f>
        <v>0</v>
      </c>
      <c r="D63" s="170" t="s">
        <v>59</v>
      </c>
      <c r="E63" s="170">
        <f t="shared" ref="E63:E68" si="13">C63</f>
        <v>0</v>
      </c>
      <c r="F63" s="170">
        <f t="shared" ref="F63:F68" si="14">E63</f>
        <v>0</v>
      </c>
      <c r="G63" s="170" t="s">
        <v>296</v>
      </c>
      <c r="H63" s="170">
        <v>0</v>
      </c>
      <c r="I63" s="170" t="s">
        <v>59</v>
      </c>
      <c r="J63" s="283">
        <v>0</v>
      </c>
      <c r="K63" s="170" t="s">
        <v>59</v>
      </c>
      <c r="L63" s="170">
        <v>0</v>
      </c>
      <c r="M63" s="170" t="s">
        <v>59</v>
      </c>
      <c r="N63" s="170" t="s">
        <v>59</v>
      </c>
      <c r="O63" s="170" t="s">
        <v>59</v>
      </c>
      <c r="P63" s="170">
        <v>0</v>
      </c>
      <c r="Q63" s="170" t="s">
        <v>59</v>
      </c>
      <c r="R63" s="170" t="s">
        <v>59</v>
      </c>
      <c r="S63" s="170" t="s">
        <v>59</v>
      </c>
      <c r="T63" s="170">
        <v>0</v>
      </c>
      <c r="U63" s="170" t="s">
        <v>59</v>
      </c>
      <c r="V63" s="170" t="s">
        <v>59</v>
      </c>
      <c r="W63" s="170" t="s">
        <v>59</v>
      </c>
      <c r="X63" s="170">
        <v>0</v>
      </c>
      <c r="Y63" s="170" t="s">
        <v>59</v>
      </c>
      <c r="Z63" s="170" t="s">
        <v>59</v>
      </c>
      <c r="AA63" s="170" t="s">
        <v>59</v>
      </c>
      <c r="AB63" s="170">
        <f t="shared" ref="AB63:AB68" si="15">H63+L63+P63+T63+X63</f>
        <v>0</v>
      </c>
      <c r="AC63" s="281">
        <f t="shared" si="0"/>
        <v>0</v>
      </c>
    </row>
    <row r="64" spans="1:29" s="116" customFormat="1" ht="30.95" customHeight="1" x14ac:dyDescent="0.2">
      <c r="A64" s="121" t="s">
        <v>440</v>
      </c>
      <c r="B64" s="124" t="s">
        <v>401</v>
      </c>
      <c r="C64" s="170">
        <f>AB64</f>
        <v>0</v>
      </c>
      <c r="D64" s="170" t="s">
        <v>59</v>
      </c>
      <c r="E64" s="170">
        <f t="shared" si="13"/>
        <v>0</v>
      </c>
      <c r="F64" s="170">
        <f t="shared" si="14"/>
        <v>0</v>
      </c>
      <c r="G64" s="170" t="s">
        <v>296</v>
      </c>
      <c r="H64" s="170">
        <v>0</v>
      </c>
      <c r="I64" s="170" t="s">
        <v>59</v>
      </c>
      <c r="J64" s="283">
        <v>0</v>
      </c>
      <c r="K64" s="170" t="s">
        <v>59</v>
      </c>
      <c r="L64" s="170">
        <v>0</v>
      </c>
      <c r="M64" s="170" t="s">
        <v>59</v>
      </c>
      <c r="N64" s="170" t="s">
        <v>59</v>
      </c>
      <c r="O64" s="170" t="s">
        <v>59</v>
      </c>
      <c r="P64" s="170">
        <v>0</v>
      </c>
      <c r="Q64" s="170" t="s">
        <v>59</v>
      </c>
      <c r="R64" s="170" t="s">
        <v>59</v>
      </c>
      <c r="S64" s="170" t="s">
        <v>59</v>
      </c>
      <c r="T64" s="170">
        <v>0</v>
      </c>
      <c r="U64" s="170" t="s">
        <v>59</v>
      </c>
      <c r="V64" s="170" t="s">
        <v>59</v>
      </c>
      <c r="W64" s="170" t="s">
        <v>59</v>
      </c>
      <c r="X64" s="170">
        <v>0</v>
      </c>
      <c r="Y64" s="170" t="s">
        <v>59</v>
      </c>
      <c r="Z64" s="170" t="s">
        <v>59</v>
      </c>
      <c r="AA64" s="170" t="s">
        <v>59</v>
      </c>
      <c r="AB64" s="170">
        <f t="shared" si="15"/>
        <v>0</v>
      </c>
      <c r="AC64" s="281">
        <f t="shared" si="0"/>
        <v>0</v>
      </c>
    </row>
    <row r="65" spans="1:29" s="116" customFormat="1" ht="15" customHeight="1" x14ac:dyDescent="0.2">
      <c r="A65" s="121" t="s">
        <v>441</v>
      </c>
      <c r="B65" s="124" t="s">
        <v>403</v>
      </c>
      <c r="C65" s="170">
        <f>AB65</f>
        <v>0</v>
      </c>
      <c r="D65" s="170" t="s">
        <v>59</v>
      </c>
      <c r="E65" s="170">
        <f t="shared" si="13"/>
        <v>0</v>
      </c>
      <c r="F65" s="170">
        <f t="shared" si="14"/>
        <v>0</v>
      </c>
      <c r="G65" s="170" t="s">
        <v>296</v>
      </c>
      <c r="H65" s="170">
        <v>0</v>
      </c>
      <c r="I65" s="170" t="s">
        <v>59</v>
      </c>
      <c r="J65" s="283">
        <v>0</v>
      </c>
      <c r="K65" s="170" t="s">
        <v>59</v>
      </c>
      <c r="L65" s="170">
        <v>0</v>
      </c>
      <c r="M65" s="170" t="s">
        <v>59</v>
      </c>
      <c r="N65" s="170" t="s">
        <v>59</v>
      </c>
      <c r="O65" s="170" t="s">
        <v>59</v>
      </c>
      <c r="P65" s="170">
        <v>0</v>
      </c>
      <c r="Q65" s="170" t="s">
        <v>59</v>
      </c>
      <c r="R65" s="170" t="s">
        <v>59</v>
      </c>
      <c r="S65" s="170" t="s">
        <v>59</v>
      </c>
      <c r="T65" s="170">
        <v>0</v>
      </c>
      <c r="U65" s="170" t="s">
        <v>59</v>
      </c>
      <c r="V65" s="170" t="s">
        <v>59</v>
      </c>
      <c r="W65" s="170" t="s">
        <v>59</v>
      </c>
      <c r="X65" s="170">
        <v>0</v>
      </c>
      <c r="Y65" s="170" t="s">
        <v>59</v>
      </c>
      <c r="Z65" s="170" t="s">
        <v>59</v>
      </c>
      <c r="AA65" s="170" t="s">
        <v>59</v>
      </c>
      <c r="AB65" s="170">
        <f t="shared" si="15"/>
        <v>0</v>
      </c>
      <c r="AC65" s="281">
        <f t="shared" si="0"/>
        <v>0</v>
      </c>
    </row>
    <row r="66" spans="1:29" s="116" customFormat="1" ht="15" customHeight="1" x14ac:dyDescent="0.2">
      <c r="A66" s="121" t="s">
        <v>442</v>
      </c>
      <c r="B66" s="124" t="s">
        <v>443</v>
      </c>
      <c r="C66" s="170">
        <f>C58</f>
        <v>0.316</v>
      </c>
      <c r="D66" s="170" t="s">
        <v>59</v>
      </c>
      <c r="E66" s="170">
        <f t="shared" si="13"/>
        <v>0.316</v>
      </c>
      <c r="F66" s="170">
        <f t="shared" si="14"/>
        <v>0.316</v>
      </c>
      <c r="G66" s="170" t="s">
        <v>296</v>
      </c>
      <c r="H66" s="170">
        <f>H58</f>
        <v>0.316</v>
      </c>
      <c r="I66" s="170" t="s">
        <v>59</v>
      </c>
      <c r="J66" s="283">
        <v>0.153</v>
      </c>
      <c r="K66" s="170" t="s">
        <v>59</v>
      </c>
      <c r="L66" s="170">
        <v>0</v>
      </c>
      <c r="M66" s="170" t="s">
        <v>59</v>
      </c>
      <c r="N66" s="170" t="s">
        <v>59</v>
      </c>
      <c r="O66" s="170" t="s">
        <v>59</v>
      </c>
      <c r="P66" s="170">
        <v>0</v>
      </c>
      <c r="Q66" s="170" t="s">
        <v>59</v>
      </c>
      <c r="R66" s="170" t="s">
        <v>59</v>
      </c>
      <c r="S66" s="170" t="s">
        <v>59</v>
      </c>
      <c r="T66" s="170">
        <v>0</v>
      </c>
      <c r="U66" s="170" t="s">
        <v>59</v>
      </c>
      <c r="V66" s="170" t="s">
        <v>59</v>
      </c>
      <c r="W66" s="170" t="s">
        <v>59</v>
      </c>
      <c r="X66" s="170">
        <v>0</v>
      </c>
      <c r="Y66" s="170" t="s">
        <v>59</v>
      </c>
      <c r="Z66" s="170" t="s">
        <v>59</v>
      </c>
      <c r="AA66" s="170" t="s">
        <v>59</v>
      </c>
      <c r="AB66" s="170">
        <f t="shared" si="15"/>
        <v>0.316</v>
      </c>
      <c r="AC66" s="281">
        <f t="shared" si="0"/>
        <v>0.153</v>
      </c>
    </row>
    <row r="67" spans="1:29" s="116" customFormat="1" ht="15" customHeight="1" x14ac:dyDescent="0.2">
      <c r="A67" s="121" t="s">
        <v>444</v>
      </c>
      <c r="B67" s="124" t="s">
        <v>411</v>
      </c>
      <c r="C67" s="170">
        <f>AB67</f>
        <v>0</v>
      </c>
      <c r="D67" s="170" t="s">
        <v>59</v>
      </c>
      <c r="E67" s="170">
        <f t="shared" si="13"/>
        <v>0</v>
      </c>
      <c r="F67" s="170">
        <f t="shared" si="14"/>
        <v>0</v>
      </c>
      <c r="G67" s="170" t="s">
        <v>296</v>
      </c>
      <c r="H67" s="170">
        <v>0</v>
      </c>
      <c r="I67" s="170" t="s">
        <v>59</v>
      </c>
      <c r="J67" s="283">
        <v>0</v>
      </c>
      <c r="K67" s="170" t="s">
        <v>59</v>
      </c>
      <c r="L67" s="170">
        <v>0</v>
      </c>
      <c r="M67" s="170" t="s">
        <v>59</v>
      </c>
      <c r="N67" s="170" t="s">
        <v>59</v>
      </c>
      <c r="O67" s="170" t="s">
        <v>59</v>
      </c>
      <c r="P67" s="170">
        <v>0</v>
      </c>
      <c r="Q67" s="170" t="s">
        <v>59</v>
      </c>
      <c r="R67" s="170" t="s">
        <v>59</v>
      </c>
      <c r="S67" s="170" t="s">
        <v>59</v>
      </c>
      <c r="T67" s="170">
        <v>0</v>
      </c>
      <c r="U67" s="170" t="s">
        <v>59</v>
      </c>
      <c r="V67" s="170" t="s">
        <v>59</v>
      </c>
      <c r="W67" s="170" t="s">
        <v>59</v>
      </c>
      <c r="X67" s="170">
        <v>0</v>
      </c>
      <c r="Y67" s="170" t="s">
        <v>59</v>
      </c>
      <c r="Z67" s="170" t="s">
        <v>59</v>
      </c>
      <c r="AA67" s="170" t="s">
        <v>59</v>
      </c>
      <c r="AB67" s="170">
        <f t="shared" si="15"/>
        <v>0</v>
      </c>
      <c r="AC67" s="281">
        <f t="shared" si="0"/>
        <v>0</v>
      </c>
    </row>
    <row r="68" spans="1:29" s="116" customFormat="1" ht="15" customHeight="1" x14ac:dyDescent="0.2">
      <c r="A68" s="125" t="s">
        <v>445</v>
      </c>
      <c r="B68" s="124" t="s">
        <v>413</v>
      </c>
      <c r="C68" s="170">
        <f>AB68</f>
        <v>0</v>
      </c>
      <c r="D68" s="170" t="s">
        <v>59</v>
      </c>
      <c r="E68" s="170">
        <f t="shared" si="13"/>
        <v>0</v>
      </c>
      <c r="F68" s="170">
        <f t="shared" si="14"/>
        <v>0</v>
      </c>
      <c r="G68" s="170" t="s">
        <v>296</v>
      </c>
      <c r="H68" s="170">
        <v>0</v>
      </c>
      <c r="I68" s="170" t="s">
        <v>59</v>
      </c>
      <c r="J68" s="283">
        <v>0</v>
      </c>
      <c r="K68" s="170" t="s">
        <v>59</v>
      </c>
      <c r="L68" s="170">
        <v>0</v>
      </c>
      <c r="M68" s="170" t="s">
        <v>59</v>
      </c>
      <c r="N68" s="170" t="s">
        <v>59</v>
      </c>
      <c r="O68" s="170" t="s">
        <v>59</v>
      </c>
      <c r="P68" s="170">
        <v>0</v>
      </c>
      <c r="Q68" s="170" t="s">
        <v>59</v>
      </c>
      <c r="R68" s="170" t="s">
        <v>59</v>
      </c>
      <c r="S68" s="170" t="s">
        <v>59</v>
      </c>
      <c r="T68" s="170">
        <v>0</v>
      </c>
      <c r="U68" s="170" t="s">
        <v>59</v>
      </c>
      <c r="V68" s="170" t="s">
        <v>59</v>
      </c>
      <c r="W68" s="170" t="s">
        <v>59</v>
      </c>
      <c r="X68" s="170">
        <v>0</v>
      </c>
      <c r="Y68" s="170" t="s">
        <v>59</v>
      </c>
      <c r="Z68" s="170" t="s">
        <v>59</v>
      </c>
      <c r="AA68" s="170" t="s">
        <v>59</v>
      </c>
      <c r="AB68" s="170">
        <f t="shared" si="15"/>
        <v>0</v>
      </c>
      <c r="AC68" s="281">
        <f t="shared" si="0"/>
        <v>0</v>
      </c>
    </row>
    <row r="69" spans="1:29" ht="11.1"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K1" zoomScaleSheetLayoutView="100" workbookViewId="0">
      <selection activeCell="A6" sqref="A6"/>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5.95" customHeight="1" x14ac:dyDescent="0.25">
      <c r="AV1" s="21" t="s">
        <v>0</v>
      </c>
    </row>
    <row r="2" spans="1:48" ht="15.95" customHeight="1" x14ac:dyDescent="0.3">
      <c r="AV2" s="9" t="s">
        <v>1</v>
      </c>
    </row>
    <row r="3" spans="1:48" ht="15.95" customHeight="1" x14ac:dyDescent="0.3">
      <c r="AV3" s="9" t="s">
        <v>2</v>
      </c>
    </row>
    <row r="4" spans="1:48" ht="15.95" customHeight="1" x14ac:dyDescent="0.3">
      <c r="AV4" s="9"/>
    </row>
    <row r="5" spans="1:48" ht="15.95" customHeight="1" x14ac:dyDescent="0.25">
      <c r="A5" s="190" t="s">
        <v>570</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95" customHeight="1" x14ac:dyDescent="0.3">
      <c r="AV6" s="9"/>
    </row>
    <row r="7" spans="1:48" ht="15.95" customHeight="1" x14ac:dyDescent="0.25">
      <c r="A7" s="19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5.95" customHeight="1" x14ac:dyDescent="0.25">
      <c r="A8" s="19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95" customHeight="1" x14ac:dyDescent="0.25">
      <c r="A9" s="193"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95" customHeight="1" x14ac:dyDescent="0.25">
      <c r="A10" s="184" t="s">
        <v>5</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5.95" customHeight="1" x14ac:dyDescent="0.25">
      <c r="A11" s="19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95" customHeight="1" x14ac:dyDescent="0.25">
      <c r="A12" s="193"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95" customHeight="1" x14ac:dyDescent="0.25">
      <c r="A13" s="184"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33" customHeight="1" x14ac:dyDescent="0.25">
      <c r="A14" s="199"/>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7.25" customHeight="1" x14ac:dyDescent="0.25">
      <c r="A15" s="193" t="s">
        <v>8</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4.25" customHeight="1" x14ac:dyDescent="0.25">
      <c r="A16" s="184" t="s">
        <v>9</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ht="27" customHeight="1" x14ac:dyDescent="0.25">
      <c r="A17" s="216"/>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8.95" customHeight="1" x14ac:dyDescent="0.25">
      <c r="A18" s="216"/>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ht="11.1" customHeight="1" x14ac:dyDescent="0.25">
      <c r="A19" s="216"/>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ht="15" customHeight="1" x14ac:dyDescent="0.25">
      <c r="A20" s="216"/>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ht="15" customHeight="1" x14ac:dyDescent="0.25">
      <c r="A21" s="273" t="s">
        <v>446</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30.95" customHeight="1" x14ac:dyDescent="0.25">
      <c r="A22" s="266" t="s">
        <v>447</v>
      </c>
      <c r="B22" s="266" t="s">
        <v>448</v>
      </c>
      <c r="C22" s="266" t="s">
        <v>449</v>
      </c>
      <c r="D22" s="266" t="s">
        <v>450</v>
      </c>
      <c r="E22" s="266" t="s">
        <v>451</v>
      </c>
      <c r="F22" s="188"/>
      <c r="G22" s="188"/>
      <c r="H22" s="188"/>
      <c r="I22" s="188"/>
      <c r="J22" s="188"/>
      <c r="K22" s="188"/>
      <c r="L22" s="189"/>
      <c r="M22" s="266" t="s">
        <v>452</v>
      </c>
      <c r="N22" s="266" t="s">
        <v>453</v>
      </c>
      <c r="O22" s="266" t="s">
        <v>454</v>
      </c>
      <c r="P22" s="266" t="s">
        <v>455</v>
      </c>
      <c r="Q22" s="266" t="s">
        <v>456</v>
      </c>
      <c r="R22" s="266" t="s">
        <v>457</v>
      </c>
      <c r="S22" s="266" t="s">
        <v>458</v>
      </c>
      <c r="T22" s="189"/>
      <c r="U22" s="272" t="s">
        <v>459</v>
      </c>
      <c r="V22" s="272" t="s">
        <v>460</v>
      </c>
      <c r="W22" s="266" t="s">
        <v>461</v>
      </c>
      <c r="X22" s="266" t="s">
        <v>462</v>
      </c>
      <c r="Y22" s="266" t="s">
        <v>463</v>
      </c>
      <c r="Z22" s="269" t="s">
        <v>464</v>
      </c>
      <c r="AA22" s="266" t="s">
        <v>465</v>
      </c>
      <c r="AB22" s="266" t="s">
        <v>466</v>
      </c>
      <c r="AC22" s="266" t="s">
        <v>467</v>
      </c>
      <c r="AD22" s="266" t="s">
        <v>468</v>
      </c>
      <c r="AE22" s="266" t="s">
        <v>469</v>
      </c>
      <c r="AF22" s="266" t="s">
        <v>470</v>
      </c>
      <c r="AG22" s="188"/>
      <c r="AH22" s="188"/>
      <c r="AI22" s="188"/>
      <c r="AJ22" s="188"/>
      <c r="AK22" s="189"/>
      <c r="AL22" s="266" t="s">
        <v>471</v>
      </c>
      <c r="AM22" s="188"/>
      <c r="AN22" s="188"/>
      <c r="AO22" s="189"/>
      <c r="AP22" s="266" t="s">
        <v>472</v>
      </c>
      <c r="AQ22" s="189"/>
      <c r="AR22" s="266" t="s">
        <v>473</v>
      </c>
      <c r="AS22" s="266" t="s">
        <v>474</v>
      </c>
      <c r="AT22" s="266" t="s">
        <v>475</v>
      </c>
      <c r="AU22" s="266" t="s">
        <v>476</v>
      </c>
      <c r="AV22" s="270" t="s">
        <v>477</v>
      </c>
    </row>
    <row r="23" spans="1:48" ht="15" customHeight="1" x14ac:dyDescent="0.25">
      <c r="A23" s="210"/>
      <c r="B23" s="210"/>
      <c r="C23" s="210"/>
      <c r="D23" s="210"/>
      <c r="E23" s="272" t="s">
        <v>478</v>
      </c>
      <c r="F23" s="267" t="s">
        <v>428</v>
      </c>
      <c r="G23" s="267" t="s">
        <v>430</v>
      </c>
      <c r="H23" s="267" t="s">
        <v>432</v>
      </c>
      <c r="I23" s="268" t="s">
        <v>479</v>
      </c>
      <c r="J23" s="268" t="s">
        <v>480</v>
      </c>
      <c r="K23" s="268" t="s">
        <v>481</v>
      </c>
      <c r="L23" s="267" t="s">
        <v>203</v>
      </c>
      <c r="M23" s="210"/>
      <c r="N23" s="210"/>
      <c r="O23" s="210"/>
      <c r="P23" s="210"/>
      <c r="Q23" s="210"/>
      <c r="R23" s="210"/>
      <c r="S23" s="271" t="s">
        <v>291</v>
      </c>
      <c r="T23" s="271" t="s">
        <v>482</v>
      </c>
      <c r="U23" s="210"/>
      <c r="V23" s="210"/>
      <c r="W23" s="210"/>
      <c r="X23" s="210"/>
      <c r="Y23" s="210"/>
      <c r="Z23" s="210"/>
      <c r="AA23" s="210"/>
      <c r="AB23" s="210"/>
      <c r="AC23" s="210"/>
      <c r="AD23" s="210"/>
      <c r="AE23" s="210"/>
      <c r="AF23" s="266" t="s">
        <v>483</v>
      </c>
      <c r="AG23" s="189"/>
      <c r="AH23" s="266" t="s">
        <v>484</v>
      </c>
      <c r="AI23" s="189"/>
      <c r="AJ23" s="266" t="s">
        <v>485</v>
      </c>
      <c r="AK23" s="266" t="s">
        <v>486</v>
      </c>
      <c r="AL23" s="266" t="s">
        <v>487</v>
      </c>
      <c r="AM23" s="266" t="s">
        <v>488</v>
      </c>
      <c r="AN23" s="266" t="s">
        <v>489</v>
      </c>
      <c r="AO23" s="266" t="s">
        <v>490</v>
      </c>
      <c r="AP23" s="266" t="s">
        <v>491</v>
      </c>
      <c r="AQ23" s="274" t="s">
        <v>482</v>
      </c>
      <c r="AR23" s="210"/>
      <c r="AS23" s="210"/>
      <c r="AT23" s="210"/>
      <c r="AU23" s="210"/>
      <c r="AV23" s="210"/>
    </row>
    <row r="24" spans="1:48" ht="63" customHeight="1" x14ac:dyDescent="0.25">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07" t="s">
        <v>492</v>
      </c>
      <c r="AG24" s="107" t="s">
        <v>493</v>
      </c>
      <c r="AH24" s="108" t="s">
        <v>291</v>
      </c>
      <c r="AI24" s="108" t="s">
        <v>482</v>
      </c>
      <c r="AJ24" s="198"/>
      <c r="AK24" s="198"/>
      <c r="AL24" s="198"/>
      <c r="AM24" s="198"/>
      <c r="AN24" s="198"/>
      <c r="AO24" s="198"/>
      <c r="AP24" s="198"/>
      <c r="AQ24" s="198"/>
      <c r="AR24" s="198"/>
      <c r="AS24" s="198"/>
      <c r="AT24" s="198"/>
      <c r="AU24" s="198"/>
      <c r="AV24" s="198"/>
    </row>
    <row r="25" spans="1:48" s="13" customFormat="1" ht="15" customHeight="1" x14ac:dyDescent="0.2">
      <c r="A25" s="109">
        <v>1</v>
      </c>
      <c r="B25" s="109">
        <v>2</v>
      </c>
      <c r="C25" s="109">
        <v>4</v>
      </c>
      <c r="D25" s="109">
        <v>5</v>
      </c>
      <c r="E25" s="109">
        <v>6</v>
      </c>
      <c r="F25" s="109">
        <f t="shared" ref="F25:AV25" si="0">E25+1</f>
        <v>7</v>
      </c>
      <c r="G25" s="109">
        <f t="shared" si="0"/>
        <v>8</v>
      </c>
      <c r="H25" s="109">
        <f t="shared" si="0"/>
        <v>9</v>
      </c>
      <c r="I25" s="109">
        <f t="shared" si="0"/>
        <v>10</v>
      </c>
      <c r="J25" s="109">
        <f t="shared" si="0"/>
        <v>11</v>
      </c>
      <c r="K25" s="109">
        <f t="shared" si="0"/>
        <v>12</v>
      </c>
      <c r="L25" s="109">
        <f t="shared" si="0"/>
        <v>13</v>
      </c>
      <c r="M25" s="109">
        <f t="shared" si="0"/>
        <v>14</v>
      </c>
      <c r="N25" s="109">
        <f t="shared" si="0"/>
        <v>15</v>
      </c>
      <c r="O25" s="109">
        <f t="shared" si="0"/>
        <v>16</v>
      </c>
      <c r="P25" s="109">
        <f t="shared" si="0"/>
        <v>17</v>
      </c>
      <c r="Q25" s="109">
        <f t="shared" si="0"/>
        <v>18</v>
      </c>
      <c r="R25" s="109">
        <f t="shared" si="0"/>
        <v>19</v>
      </c>
      <c r="S25" s="109">
        <f t="shared" si="0"/>
        <v>20</v>
      </c>
      <c r="T25" s="109">
        <f t="shared" si="0"/>
        <v>21</v>
      </c>
      <c r="U25" s="109">
        <f t="shared" si="0"/>
        <v>22</v>
      </c>
      <c r="V25" s="109">
        <f t="shared" si="0"/>
        <v>23</v>
      </c>
      <c r="W25" s="109">
        <f t="shared" si="0"/>
        <v>24</v>
      </c>
      <c r="X25" s="109">
        <f t="shared" si="0"/>
        <v>25</v>
      </c>
      <c r="Y25" s="109">
        <f t="shared" si="0"/>
        <v>26</v>
      </c>
      <c r="Z25" s="109">
        <f t="shared" si="0"/>
        <v>27</v>
      </c>
      <c r="AA25" s="109">
        <f t="shared" si="0"/>
        <v>28</v>
      </c>
      <c r="AB25" s="109">
        <f t="shared" si="0"/>
        <v>29</v>
      </c>
      <c r="AC25" s="109">
        <f t="shared" si="0"/>
        <v>30</v>
      </c>
      <c r="AD25" s="109">
        <f t="shared" si="0"/>
        <v>31</v>
      </c>
      <c r="AE25" s="109">
        <f t="shared" si="0"/>
        <v>32</v>
      </c>
      <c r="AF25" s="109">
        <f t="shared" si="0"/>
        <v>33</v>
      </c>
      <c r="AG25" s="109">
        <f t="shared" si="0"/>
        <v>34</v>
      </c>
      <c r="AH25" s="109">
        <f t="shared" si="0"/>
        <v>35</v>
      </c>
      <c r="AI25" s="109">
        <f t="shared" si="0"/>
        <v>36</v>
      </c>
      <c r="AJ25" s="109">
        <f t="shared" si="0"/>
        <v>37</v>
      </c>
      <c r="AK25" s="109">
        <f t="shared" si="0"/>
        <v>38</v>
      </c>
      <c r="AL25" s="109">
        <f t="shared" si="0"/>
        <v>39</v>
      </c>
      <c r="AM25" s="109">
        <f t="shared" si="0"/>
        <v>40</v>
      </c>
      <c r="AN25" s="109">
        <f t="shared" si="0"/>
        <v>41</v>
      </c>
      <c r="AO25" s="109">
        <f t="shared" si="0"/>
        <v>42</v>
      </c>
      <c r="AP25" s="109">
        <f t="shared" si="0"/>
        <v>43</v>
      </c>
      <c r="AQ25" s="109">
        <f t="shared" si="0"/>
        <v>44</v>
      </c>
      <c r="AR25" s="109">
        <f t="shared" si="0"/>
        <v>45</v>
      </c>
      <c r="AS25" s="109">
        <f t="shared" si="0"/>
        <v>46</v>
      </c>
      <c r="AT25" s="109">
        <f t="shared" si="0"/>
        <v>47</v>
      </c>
      <c r="AU25" s="109">
        <f t="shared" si="0"/>
        <v>48</v>
      </c>
      <c r="AV25" s="109">
        <f t="shared" si="0"/>
        <v>49</v>
      </c>
    </row>
    <row r="26" spans="1:48" ht="30.95" customHeight="1" x14ac:dyDescent="0.25">
      <c r="A26" s="156">
        <v>1</v>
      </c>
      <c r="B26" s="157" t="s">
        <v>282</v>
      </c>
      <c r="C26" s="157" t="s">
        <v>494</v>
      </c>
      <c r="D26" s="176">
        <v>46022</v>
      </c>
      <c r="E26" s="156">
        <v>1</v>
      </c>
      <c r="F26" s="177">
        <v>0</v>
      </c>
      <c r="G26" s="177">
        <v>0</v>
      </c>
      <c r="H26" s="177">
        <v>0</v>
      </c>
      <c r="I26" s="177">
        <v>0</v>
      </c>
      <c r="J26" s="177">
        <v>0</v>
      </c>
      <c r="K26" s="177">
        <v>0.316</v>
      </c>
      <c r="L26" s="177">
        <v>2</v>
      </c>
      <c r="M26" s="157" t="s">
        <v>495</v>
      </c>
      <c r="N26" s="112" t="s">
        <v>496</v>
      </c>
      <c r="O26" s="110"/>
      <c r="P26" s="109">
        <f>(571353.6-571353.6*0.2/1.2)/1000</f>
        <v>476.12799999999999</v>
      </c>
      <c r="Q26" s="113" t="s">
        <v>497</v>
      </c>
      <c r="R26" s="112">
        <f>(571353.6-571353.6*0.2/1.2)/1000</f>
        <v>476.12799999999999</v>
      </c>
      <c r="S26" s="113" t="s">
        <v>498</v>
      </c>
      <c r="T26" s="113" t="s">
        <v>498</v>
      </c>
      <c r="U26" s="112" t="s">
        <v>499</v>
      </c>
      <c r="V26" s="114">
        <v>2</v>
      </c>
      <c r="W26" s="112" t="s">
        <v>500</v>
      </c>
      <c r="X26" s="112" t="s">
        <v>501</v>
      </c>
      <c r="Y26" s="113" t="s">
        <v>296</v>
      </c>
      <c r="Z26" s="115"/>
      <c r="AA26" s="178">
        <v>0</v>
      </c>
      <c r="AB26" s="112">
        <v>473.18299999999999</v>
      </c>
      <c r="AC26" s="112" t="s">
        <v>502</v>
      </c>
      <c r="AD26" s="112">
        <v>567.81960000000004</v>
      </c>
      <c r="AE26" s="112"/>
      <c r="AF26" s="114">
        <v>32413454260</v>
      </c>
      <c r="AG26" s="113" t="s">
        <v>503</v>
      </c>
      <c r="AH26" s="115">
        <v>45383</v>
      </c>
      <c r="AI26" s="115">
        <v>45383</v>
      </c>
      <c r="AJ26" s="115">
        <v>45391</v>
      </c>
      <c r="AK26" s="115">
        <v>45394</v>
      </c>
      <c r="AL26" s="113" t="s">
        <v>504</v>
      </c>
      <c r="AM26" s="113" t="s">
        <v>504</v>
      </c>
      <c r="AN26" s="113" t="s">
        <v>504</v>
      </c>
      <c r="AO26" s="113" t="s">
        <v>504</v>
      </c>
      <c r="AP26" s="115">
        <v>45409</v>
      </c>
      <c r="AQ26" s="115">
        <v>45409</v>
      </c>
      <c r="AR26" s="115">
        <v>45409</v>
      </c>
      <c r="AS26" s="115">
        <v>45409</v>
      </c>
      <c r="AT26" s="115">
        <v>45679</v>
      </c>
      <c r="AU26" s="110"/>
      <c r="AV26" s="110"/>
    </row>
    <row r="27" spans="1:48" s="13" customFormat="1" ht="47.1" customHeight="1" x14ac:dyDescent="0.2">
      <c r="A27" s="156">
        <v>2</v>
      </c>
      <c r="B27" s="157" t="s">
        <v>282</v>
      </c>
      <c r="C27" s="157" t="s">
        <v>494</v>
      </c>
      <c r="D27" s="176">
        <f t="shared" ref="D27:L27" si="1">D26</f>
        <v>46022</v>
      </c>
      <c r="E27" s="156">
        <f t="shared" si="1"/>
        <v>1</v>
      </c>
      <c r="F27" s="177">
        <f t="shared" si="1"/>
        <v>0</v>
      </c>
      <c r="G27" s="177">
        <f t="shared" si="1"/>
        <v>0</v>
      </c>
      <c r="H27" s="177">
        <f t="shared" si="1"/>
        <v>0</v>
      </c>
      <c r="I27" s="177">
        <f t="shared" si="1"/>
        <v>0</v>
      </c>
      <c r="J27" s="177">
        <f t="shared" si="1"/>
        <v>0</v>
      </c>
      <c r="K27" s="177">
        <f t="shared" si="1"/>
        <v>0.316</v>
      </c>
      <c r="L27" s="177">
        <f t="shared" si="1"/>
        <v>2</v>
      </c>
      <c r="M27" s="157" t="s">
        <v>495</v>
      </c>
      <c r="N27" s="113" t="s">
        <v>505</v>
      </c>
      <c r="O27" s="111"/>
      <c r="P27" s="179">
        <f>(4434409.56-4434409.56*0.2/1.2)/1000</f>
        <v>3695.3412999999996</v>
      </c>
      <c r="Q27" s="113" t="s">
        <v>497</v>
      </c>
      <c r="R27" s="178">
        <f>(4434409.56-4434409.56*0.2/1.2)/1000</f>
        <v>3695.3412999999996</v>
      </c>
      <c r="S27" s="113" t="s">
        <v>498</v>
      </c>
      <c r="T27" s="113" t="s">
        <v>498</v>
      </c>
      <c r="U27" s="114" t="s">
        <v>499</v>
      </c>
      <c r="V27" s="114">
        <v>2</v>
      </c>
      <c r="W27" s="113" t="s">
        <v>506</v>
      </c>
      <c r="X27" s="178" t="s">
        <v>507</v>
      </c>
      <c r="Y27" s="113" t="s">
        <v>296</v>
      </c>
      <c r="Z27" s="115"/>
      <c r="AA27" s="178">
        <v>0</v>
      </c>
      <c r="AB27" s="178">
        <v>3411.46</v>
      </c>
      <c r="AC27" s="178" t="s">
        <v>508</v>
      </c>
      <c r="AD27" s="178">
        <v>4093.7560100000001</v>
      </c>
      <c r="AE27" s="178"/>
      <c r="AF27" s="114">
        <v>32515138890</v>
      </c>
      <c r="AG27" s="113" t="s">
        <v>503</v>
      </c>
      <c r="AH27" s="115">
        <v>45888</v>
      </c>
      <c r="AI27" s="115">
        <v>45888</v>
      </c>
      <c r="AJ27" s="115">
        <v>45896</v>
      </c>
      <c r="AK27" s="115">
        <v>45898</v>
      </c>
      <c r="AL27" s="113" t="s">
        <v>504</v>
      </c>
      <c r="AM27" s="113" t="s">
        <v>504</v>
      </c>
      <c r="AN27" s="113" t="s">
        <v>504</v>
      </c>
      <c r="AO27" s="113" t="s">
        <v>504</v>
      </c>
      <c r="AP27" s="115">
        <v>45929</v>
      </c>
      <c r="AQ27" s="115">
        <v>45929</v>
      </c>
      <c r="AR27" s="115">
        <v>45929</v>
      </c>
      <c r="AS27" s="115">
        <v>45929</v>
      </c>
      <c r="AT27" s="115">
        <v>46199</v>
      </c>
      <c r="AU27" s="111"/>
      <c r="AV27" s="111"/>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1" zoomScale="130" zoomScaleNormal="130" workbookViewId="0">
      <selection activeCell="B40" sqref="B40"/>
    </sheetView>
  </sheetViews>
  <sheetFormatPr defaultRowHeight="15.75" x14ac:dyDescent="0.25"/>
  <cols>
    <col min="1" max="2" width="66.140625" style="62" customWidth="1"/>
    <col min="3" max="256" width="9.140625" style="33" customWidth="1"/>
    <col min="257" max="258" width="66.140625" style="33" customWidth="1"/>
    <col min="259" max="512" width="9.140625" style="33" customWidth="1"/>
    <col min="513" max="514" width="66.140625" style="33" customWidth="1"/>
    <col min="515" max="768" width="9.140625" style="33" customWidth="1"/>
    <col min="769" max="770" width="66.140625" style="33" customWidth="1"/>
    <col min="771" max="1024" width="9.140625" style="33" customWidth="1"/>
    <col min="1025" max="1026" width="66.140625" style="33" customWidth="1"/>
    <col min="1027" max="1280" width="9.140625" style="33" customWidth="1"/>
    <col min="1281" max="1282" width="66.140625" style="33" customWidth="1"/>
    <col min="1283" max="1536" width="9.140625" style="33" customWidth="1"/>
    <col min="1537" max="1538" width="66.140625" style="33" customWidth="1"/>
    <col min="1539" max="1792" width="9.140625" style="33" customWidth="1"/>
    <col min="1793" max="1794" width="66.140625" style="33" customWidth="1"/>
    <col min="1795" max="2048" width="9.140625" style="33" customWidth="1"/>
    <col min="2049" max="2050" width="66.140625" style="33" customWidth="1"/>
    <col min="2051" max="2304" width="9.140625" style="33" customWidth="1"/>
    <col min="2305" max="2306" width="66.140625" style="33" customWidth="1"/>
    <col min="2307" max="2560" width="9.140625" style="33" customWidth="1"/>
    <col min="2561" max="2562" width="66.140625" style="33" customWidth="1"/>
    <col min="2563" max="2816" width="9.140625" style="33" customWidth="1"/>
    <col min="2817" max="2818" width="66.140625" style="33" customWidth="1"/>
    <col min="2819" max="3072" width="9.140625" style="33" customWidth="1"/>
    <col min="3073" max="3074" width="66.140625" style="33" customWidth="1"/>
    <col min="3075" max="3328" width="9.140625" style="33" customWidth="1"/>
    <col min="3329" max="3330" width="66.140625" style="33" customWidth="1"/>
    <col min="3331" max="3584" width="9.140625" style="33" customWidth="1"/>
    <col min="3585" max="3586" width="66.140625" style="33" customWidth="1"/>
    <col min="3587" max="3840" width="9.140625" style="33" customWidth="1"/>
    <col min="3841" max="3842" width="66.140625" style="33" customWidth="1"/>
    <col min="3843" max="4096" width="9.140625" style="33" customWidth="1"/>
    <col min="4097" max="4098" width="66.140625" style="33" customWidth="1"/>
    <col min="4099" max="4352" width="9.140625" style="33" customWidth="1"/>
    <col min="4353" max="4354" width="66.140625" style="33" customWidth="1"/>
    <col min="4355" max="4608" width="9.140625" style="33" customWidth="1"/>
    <col min="4609" max="4610" width="66.140625" style="33" customWidth="1"/>
    <col min="4611" max="4864" width="9.140625" style="33" customWidth="1"/>
    <col min="4865" max="4866" width="66.140625" style="33" customWidth="1"/>
    <col min="4867" max="5120" width="9.140625" style="33" customWidth="1"/>
    <col min="5121" max="5122" width="66.140625" style="33" customWidth="1"/>
    <col min="5123" max="5376" width="9.140625" style="33" customWidth="1"/>
    <col min="5377" max="5378" width="66.140625" style="33" customWidth="1"/>
    <col min="5379" max="5632" width="9.140625" style="33" customWidth="1"/>
    <col min="5633" max="5634" width="66.140625" style="33" customWidth="1"/>
    <col min="5635" max="5888" width="9.140625" style="33" customWidth="1"/>
    <col min="5889" max="5890" width="66.140625" style="33" customWidth="1"/>
    <col min="5891" max="6144" width="9.140625" style="33" customWidth="1"/>
    <col min="6145" max="6146" width="66.140625" style="33" customWidth="1"/>
    <col min="6147" max="6400" width="9.140625" style="33" customWidth="1"/>
    <col min="6401" max="6402" width="66.140625" style="33" customWidth="1"/>
    <col min="6403" max="6656" width="9.140625" style="33" customWidth="1"/>
    <col min="6657" max="6658" width="66.140625" style="33" customWidth="1"/>
    <col min="6659" max="6912" width="9.140625" style="33" customWidth="1"/>
    <col min="6913" max="6914" width="66.140625" style="33" customWidth="1"/>
    <col min="6915" max="7168" width="9.140625" style="33" customWidth="1"/>
    <col min="7169" max="7170" width="66.140625" style="33" customWidth="1"/>
    <col min="7171" max="7424" width="9.140625" style="33" customWidth="1"/>
    <col min="7425" max="7426" width="66.140625" style="33" customWidth="1"/>
    <col min="7427" max="7680" width="9.140625" style="33" customWidth="1"/>
    <col min="7681" max="7682" width="66.140625" style="33" customWidth="1"/>
    <col min="7683" max="7936" width="9.140625" style="33" customWidth="1"/>
    <col min="7937" max="7938" width="66.140625" style="33" customWidth="1"/>
    <col min="7939" max="8192" width="9.140625" style="33" customWidth="1"/>
    <col min="8193" max="8194" width="66.140625" style="33" customWidth="1"/>
    <col min="8195" max="8448" width="9.140625" style="33" customWidth="1"/>
    <col min="8449" max="8450" width="66.140625" style="33" customWidth="1"/>
    <col min="8451" max="8704" width="9.140625" style="33" customWidth="1"/>
    <col min="8705" max="8706" width="66.140625" style="33" customWidth="1"/>
    <col min="8707" max="8960" width="9.140625" style="33" customWidth="1"/>
    <col min="8961" max="8962" width="66.140625" style="33" customWidth="1"/>
    <col min="8963" max="9216" width="9.140625" style="33" customWidth="1"/>
    <col min="9217" max="9218" width="66.140625" style="33" customWidth="1"/>
    <col min="9219" max="9472" width="9.140625" style="33" customWidth="1"/>
    <col min="9473" max="9474" width="66.140625" style="33" customWidth="1"/>
    <col min="9475" max="9728" width="9.140625" style="33" customWidth="1"/>
    <col min="9729" max="9730" width="66.140625" style="33" customWidth="1"/>
    <col min="9731" max="9984" width="9.140625" style="33" customWidth="1"/>
    <col min="9985" max="9986" width="66.140625" style="33" customWidth="1"/>
    <col min="9987" max="10240" width="9.140625" style="33" customWidth="1"/>
    <col min="10241" max="10242" width="66.140625" style="33" customWidth="1"/>
    <col min="10243" max="10496" width="9.140625" style="33" customWidth="1"/>
    <col min="10497" max="10498" width="66.140625" style="33" customWidth="1"/>
    <col min="10499" max="10752" width="9.140625" style="33" customWidth="1"/>
    <col min="10753" max="10754" width="66.140625" style="33" customWidth="1"/>
    <col min="10755" max="11008" width="9.140625" style="33" customWidth="1"/>
    <col min="11009" max="11010" width="66.140625" style="33" customWidth="1"/>
    <col min="11011" max="11264" width="9.140625" style="33" customWidth="1"/>
    <col min="11265" max="11266" width="66.140625" style="33" customWidth="1"/>
    <col min="11267" max="11520" width="9.140625" style="33" customWidth="1"/>
    <col min="11521" max="11522" width="66.140625" style="33" customWidth="1"/>
    <col min="11523" max="11776" width="9.140625" style="33" customWidth="1"/>
    <col min="11777" max="11778" width="66.140625" style="33" customWidth="1"/>
    <col min="11779" max="12032" width="9.140625" style="33" customWidth="1"/>
    <col min="12033" max="12034" width="66.140625" style="33" customWidth="1"/>
    <col min="12035" max="12288" width="9.140625" style="33" customWidth="1"/>
    <col min="12289" max="12290" width="66.140625" style="33" customWidth="1"/>
    <col min="12291" max="12544" width="9.140625" style="33" customWidth="1"/>
    <col min="12545" max="12546" width="66.140625" style="33" customWidth="1"/>
    <col min="12547" max="12800" width="9.140625" style="33" customWidth="1"/>
    <col min="12801" max="12802" width="66.140625" style="33" customWidth="1"/>
    <col min="12803" max="13056" width="9.140625" style="33" customWidth="1"/>
    <col min="13057" max="13058" width="66.140625" style="33" customWidth="1"/>
    <col min="13059" max="13312" width="9.140625" style="33" customWidth="1"/>
    <col min="13313" max="13314" width="66.140625" style="33" customWidth="1"/>
    <col min="13315" max="13568" width="9.140625" style="33" customWidth="1"/>
    <col min="13569" max="13570" width="66.140625" style="33" customWidth="1"/>
    <col min="13571" max="13824" width="9.140625" style="33" customWidth="1"/>
    <col min="13825" max="13826" width="66.140625" style="33" customWidth="1"/>
    <col min="13827" max="14080" width="9.140625" style="33" customWidth="1"/>
    <col min="14081" max="14082" width="66.140625" style="33" customWidth="1"/>
    <col min="14083" max="14336" width="9.140625" style="33" customWidth="1"/>
    <col min="14337" max="14338" width="66.140625" style="33" customWidth="1"/>
    <col min="14339" max="14592" width="9.140625" style="33" customWidth="1"/>
    <col min="14593" max="14594" width="66.140625" style="33" customWidth="1"/>
    <col min="14595" max="14848" width="9.140625" style="33" customWidth="1"/>
    <col min="14849" max="14850" width="66.140625" style="33" customWidth="1"/>
    <col min="14851" max="15104" width="9.140625" style="33" customWidth="1"/>
    <col min="15105" max="15106" width="66.140625" style="33" customWidth="1"/>
    <col min="15107" max="15360" width="9.140625" style="33" customWidth="1"/>
    <col min="15361" max="15362" width="66.140625" style="33" customWidth="1"/>
    <col min="15363" max="15616" width="9.140625" style="33" customWidth="1"/>
    <col min="15617" max="15618" width="66.140625" style="33" customWidth="1"/>
    <col min="15619" max="15872" width="9.140625" style="33" customWidth="1"/>
    <col min="15873" max="15874" width="66.140625" style="33" customWidth="1"/>
    <col min="15875" max="16128" width="9.140625" style="33" customWidth="1"/>
    <col min="16129" max="16130" width="66.140625" style="33" customWidth="1"/>
    <col min="16131" max="16384" width="9.140625" style="33" customWidth="1"/>
  </cols>
  <sheetData>
    <row r="1" spans="1:8" ht="18.75" customHeight="1" x14ac:dyDescent="0.25">
      <c r="B1" s="21" t="s">
        <v>0</v>
      </c>
    </row>
    <row r="2" spans="1:8" ht="18.75" customHeight="1" x14ac:dyDescent="0.3">
      <c r="B2" s="9" t="s">
        <v>1</v>
      </c>
    </row>
    <row r="3" spans="1:8" ht="18.75" customHeight="1" x14ac:dyDescent="0.3">
      <c r="B3" s="9" t="s">
        <v>509</v>
      </c>
    </row>
    <row r="4" spans="1:8" x14ac:dyDescent="0.25">
      <c r="B4" s="23"/>
    </row>
    <row r="5" spans="1:8" ht="18.75" customHeight="1" x14ac:dyDescent="0.3">
      <c r="A5" s="275" t="s">
        <v>571</v>
      </c>
      <c r="B5" s="276"/>
      <c r="C5" s="34"/>
      <c r="D5" s="34"/>
      <c r="E5" s="34"/>
      <c r="F5" s="34"/>
      <c r="G5" s="34"/>
      <c r="H5" s="34"/>
    </row>
    <row r="6" spans="1:8" ht="18.75" customHeight="1" x14ac:dyDescent="0.3">
      <c r="A6" s="173"/>
      <c r="B6" s="173"/>
      <c r="C6" s="173"/>
      <c r="D6" s="173"/>
      <c r="E6" s="173"/>
      <c r="F6" s="173"/>
      <c r="G6" s="173"/>
      <c r="H6" s="173"/>
    </row>
    <row r="7" spans="1:8" ht="18.75" customHeight="1" x14ac:dyDescent="0.25">
      <c r="A7" s="195" t="s">
        <v>3</v>
      </c>
      <c r="B7" s="276"/>
      <c r="C7" s="8"/>
      <c r="D7" s="8"/>
      <c r="E7" s="8"/>
      <c r="F7" s="8"/>
      <c r="G7" s="8"/>
      <c r="H7" s="8"/>
    </row>
    <row r="8" spans="1:8" ht="18.75" customHeight="1" x14ac:dyDescent="0.25">
      <c r="A8" s="8"/>
      <c r="B8" s="8"/>
      <c r="C8" s="8"/>
      <c r="D8" s="8"/>
      <c r="E8" s="8"/>
      <c r="F8" s="8"/>
      <c r="G8" s="8"/>
      <c r="H8" s="8"/>
    </row>
    <row r="9" spans="1:8" x14ac:dyDescent="0.25">
      <c r="A9" s="193" t="s">
        <v>282</v>
      </c>
      <c r="B9" s="276"/>
      <c r="C9" s="5"/>
      <c r="D9" s="5"/>
      <c r="E9" s="5"/>
      <c r="F9" s="5"/>
      <c r="G9" s="5"/>
      <c r="H9" s="5"/>
    </row>
    <row r="10" spans="1:8" x14ac:dyDescent="0.25">
      <c r="A10" s="184" t="s">
        <v>5</v>
      </c>
      <c r="B10" s="276"/>
      <c r="C10" s="3"/>
      <c r="D10" s="3"/>
      <c r="E10" s="3"/>
      <c r="F10" s="3"/>
      <c r="G10" s="3"/>
      <c r="H10" s="3"/>
    </row>
    <row r="11" spans="1:8" ht="18.75" customHeight="1" x14ac:dyDescent="0.25">
      <c r="A11" s="8"/>
      <c r="B11" s="8"/>
      <c r="C11" s="8"/>
      <c r="D11" s="8"/>
      <c r="E11" s="8"/>
      <c r="F11" s="8"/>
      <c r="G11" s="8"/>
      <c r="H11" s="8"/>
    </row>
    <row r="12" spans="1:8" ht="30.75" customHeight="1" x14ac:dyDescent="0.25">
      <c r="A12" s="193" t="s">
        <v>6</v>
      </c>
      <c r="B12" s="276"/>
      <c r="C12" s="5"/>
      <c r="D12" s="5"/>
      <c r="E12" s="5"/>
      <c r="F12" s="5"/>
      <c r="G12" s="5"/>
      <c r="H12" s="5"/>
    </row>
    <row r="13" spans="1:8" x14ac:dyDescent="0.25">
      <c r="A13" s="184" t="s">
        <v>7</v>
      </c>
      <c r="B13" s="276"/>
      <c r="C13" s="3"/>
      <c r="D13" s="3"/>
      <c r="E13" s="3"/>
      <c r="F13" s="3"/>
      <c r="G13" s="3"/>
      <c r="H13" s="3"/>
    </row>
    <row r="14" spans="1:8" ht="18.75" customHeight="1" x14ac:dyDescent="0.25">
      <c r="A14" s="7"/>
      <c r="B14" s="7"/>
      <c r="C14" s="7"/>
      <c r="D14" s="7"/>
      <c r="E14" s="7"/>
      <c r="F14" s="7"/>
      <c r="G14" s="7"/>
      <c r="H14" s="7"/>
    </row>
    <row r="15" spans="1:8" ht="32.25" customHeight="1" x14ac:dyDescent="0.25">
      <c r="A15" s="214" t="s">
        <v>8</v>
      </c>
      <c r="B15" s="276"/>
      <c r="C15" s="5"/>
      <c r="D15" s="5"/>
      <c r="E15" s="5"/>
      <c r="F15" s="5"/>
      <c r="G15" s="5"/>
      <c r="H15" s="5"/>
    </row>
    <row r="16" spans="1:8" x14ac:dyDescent="0.25">
      <c r="A16" s="184" t="s">
        <v>9</v>
      </c>
      <c r="B16" s="276"/>
      <c r="C16" s="3"/>
      <c r="D16" s="3"/>
      <c r="E16" s="3"/>
      <c r="F16" s="3"/>
      <c r="G16" s="3"/>
      <c r="H16" s="3"/>
    </row>
    <row r="17" spans="1:2" x14ac:dyDescent="0.25">
      <c r="B17" s="63"/>
    </row>
    <row r="18" spans="1:2" ht="33.75" customHeight="1" x14ac:dyDescent="0.25">
      <c r="A18" s="280" t="s">
        <v>510</v>
      </c>
      <c r="B18" s="276"/>
    </row>
    <row r="19" spans="1:2" x14ac:dyDescent="0.25">
      <c r="B19" s="23"/>
    </row>
    <row r="20" spans="1:2" ht="16.5" customHeight="1" thickBot="1" x14ac:dyDescent="0.3">
      <c r="B20" s="64"/>
    </row>
    <row r="21" spans="1:2" ht="48.75" customHeight="1" thickBot="1" x14ac:dyDescent="0.3">
      <c r="A21" s="65" t="s">
        <v>511</v>
      </c>
      <c r="B21" s="133" t="str">
        <f>A15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row>
    <row r="22" spans="1:2" ht="16.5" customHeight="1" thickBot="1" x14ac:dyDescent="0.3">
      <c r="A22" s="65" t="s">
        <v>512</v>
      </c>
      <c r="B22" s="134" t="s">
        <v>513</v>
      </c>
    </row>
    <row r="23" spans="1:2" ht="16.5" customHeight="1" thickBot="1" x14ac:dyDescent="0.3">
      <c r="A23" s="65" t="s">
        <v>514</v>
      </c>
      <c r="B23" s="135" t="s">
        <v>515</v>
      </c>
    </row>
    <row r="24" spans="1:2" ht="16.5" customHeight="1" thickBot="1" x14ac:dyDescent="0.3">
      <c r="A24" s="65" t="s">
        <v>516</v>
      </c>
      <c r="B24" s="135" t="s">
        <v>572</v>
      </c>
    </row>
    <row r="25" spans="1:2" ht="16.5" customHeight="1" thickBot="1" x14ac:dyDescent="0.3">
      <c r="A25" s="66" t="s">
        <v>517</v>
      </c>
      <c r="B25" s="134">
        <v>2025</v>
      </c>
    </row>
    <row r="26" spans="1:2" ht="16.5" customHeight="1" thickBot="1" x14ac:dyDescent="0.3">
      <c r="A26" s="67" t="s">
        <v>518</v>
      </c>
      <c r="B26" s="134" t="s">
        <v>165</v>
      </c>
    </row>
    <row r="27" spans="1:2" ht="29.25" customHeight="1" thickBot="1" x14ac:dyDescent="0.3">
      <c r="A27" s="73" t="s">
        <v>519</v>
      </c>
      <c r="B27" s="180">
        <v>4.6615799999999998</v>
      </c>
    </row>
    <row r="28" spans="1:2" ht="16.5" customHeight="1" thickBot="1" x14ac:dyDescent="0.3">
      <c r="A28" s="69" t="s">
        <v>520</v>
      </c>
      <c r="B28" s="136" t="s">
        <v>521</v>
      </c>
    </row>
    <row r="29" spans="1:2" ht="29.25" customHeight="1" thickBot="1" x14ac:dyDescent="0.3">
      <c r="A29" s="74" t="s">
        <v>522</v>
      </c>
      <c r="B29" s="136">
        <f>B33+B38</f>
        <v>4.6615756099999999</v>
      </c>
    </row>
    <row r="30" spans="1:2" ht="29.25" customHeight="1" thickBot="1" x14ac:dyDescent="0.3">
      <c r="A30" s="74" t="s">
        <v>523</v>
      </c>
      <c r="B30" s="136">
        <f>B29</f>
        <v>4.6615756099999999</v>
      </c>
    </row>
    <row r="31" spans="1:2" ht="16.5" customHeight="1" thickBot="1" x14ac:dyDescent="0.3">
      <c r="A31" s="69" t="s">
        <v>524</v>
      </c>
      <c r="B31" s="136"/>
    </row>
    <row r="32" spans="1:2" ht="29.25" customHeight="1" thickBot="1" x14ac:dyDescent="0.3">
      <c r="A32" s="74" t="s">
        <v>525</v>
      </c>
      <c r="B32" s="136" t="s">
        <v>526</v>
      </c>
    </row>
    <row r="33" spans="1:2" ht="16.5" customHeight="1" thickBot="1" x14ac:dyDescent="0.3">
      <c r="A33" s="69" t="s">
        <v>527</v>
      </c>
      <c r="B33" s="181">
        <v>0.56781959999999987</v>
      </c>
    </row>
    <row r="34" spans="1:2" ht="16.5" customHeight="1" thickBot="1" x14ac:dyDescent="0.3">
      <c r="A34" s="69" t="s">
        <v>528</v>
      </c>
      <c r="B34" s="137">
        <f>B33/B27</f>
        <v>0.12180839972713112</v>
      </c>
    </row>
    <row r="35" spans="1:2" ht="16.5" customHeight="1" thickBot="1" x14ac:dyDescent="0.3">
      <c r="A35" s="69" t="s">
        <v>529</v>
      </c>
      <c r="B35" s="181">
        <v>0.56781959999999987</v>
      </c>
    </row>
    <row r="36" spans="1:2" ht="16.5" customHeight="1" thickBot="1" x14ac:dyDescent="0.3">
      <c r="A36" s="69" t="s">
        <v>530</v>
      </c>
      <c r="B36" s="182">
        <v>0.47318299999999991</v>
      </c>
    </row>
    <row r="37" spans="1:2" ht="29.25" customHeight="1" thickBot="1" x14ac:dyDescent="0.3">
      <c r="A37" s="74" t="s">
        <v>525</v>
      </c>
      <c r="B37" s="183" t="s">
        <v>531</v>
      </c>
    </row>
    <row r="38" spans="1:2" ht="16.5" customHeight="1" thickBot="1" x14ac:dyDescent="0.3">
      <c r="A38" s="69" t="s">
        <v>532</v>
      </c>
      <c r="B38" s="182">
        <v>4.0937560099999999</v>
      </c>
    </row>
    <row r="39" spans="1:2" ht="16.5" customHeight="1" thickBot="1" x14ac:dyDescent="0.3">
      <c r="A39" s="69" t="s">
        <v>528</v>
      </c>
      <c r="B39" s="137">
        <f>B38/B27</f>
        <v>0.87819065853208567</v>
      </c>
    </row>
    <row r="40" spans="1:2" ht="16.5" customHeight="1" thickBot="1" x14ac:dyDescent="0.3">
      <c r="A40" s="69" t="s">
        <v>529</v>
      </c>
      <c r="B40" s="290">
        <v>4.5811214199999997</v>
      </c>
    </row>
    <row r="41" spans="1:2" ht="16.5" customHeight="1" thickBot="1" x14ac:dyDescent="0.3">
      <c r="A41" s="69" t="s">
        <v>530</v>
      </c>
      <c r="B41" s="290">
        <v>3.8328023500000001</v>
      </c>
    </row>
    <row r="42" spans="1:2" ht="29.25" customHeight="1" thickBot="1" x14ac:dyDescent="0.3">
      <c r="A42" s="74" t="s">
        <v>533</v>
      </c>
      <c r="B42" s="136">
        <v>0</v>
      </c>
    </row>
    <row r="43" spans="1:2" ht="16.5" customHeight="1" thickBot="1" x14ac:dyDescent="0.3">
      <c r="A43" s="69" t="s">
        <v>534</v>
      </c>
      <c r="B43" s="136">
        <v>0</v>
      </c>
    </row>
    <row r="44" spans="1:2" ht="16.5" customHeight="1" thickBot="1" x14ac:dyDescent="0.3">
      <c r="A44" s="69" t="s">
        <v>528</v>
      </c>
      <c r="B44" s="136">
        <v>0</v>
      </c>
    </row>
    <row r="45" spans="1:2" ht="16.5" customHeight="1" thickBot="1" x14ac:dyDescent="0.3">
      <c r="A45" s="69" t="s">
        <v>529</v>
      </c>
      <c r="B45" s="136">
        <v>0</v>
      </c>
    </row>
    <row r="46" spans="1:2" ht="16.5" customHeight="1" thickBot="1" x14ac:dyDescent="0.3">
      <c r="A46" s="69" t="s">
        <v>530</v>
      </c>
      <c r="B46" s="136">
        <v>0</v>
      </c>
    </row>
    <row r="47" spans="1:2" ht="29.25" customHeight="1" thickBot="1" x14ac:dyDescent="0.3">
      <c r="A47" s="68" t="s">
        <v>535</v>
      </c>
      <c r="B47" s="138">
        <v>1</v>
      </c>
    </row>
    <row r="48" spans="1:2" ht="16.5" customHeight="1" thickBot="1" x14ac:dyDescent="0.3">
      <c r="A48" s="70" t="s">
        <v>524</v>
      </c>
      <c r="B48" s="139"/>
    </row>
    <row r="49" spans="1:2" ht="16.5" customHeight="1" thickBot="1" x14ac:dyDescent="0.3">
      <c r="A49" s="70" t="s">
        <v>536</v>
      </c>
      <c r="B49" s="140">
        <f>B38/(B33+B38)</f>
        <v>0.87819148556082305</v>
      </c>
    </row>
    <row r="50" spans="1:2" ht="16.5" customHeight="1" thickBot="1" x14ac:dyDescent="0.3">
      <c r="A50" s="70" t="s">
        <v>537</v>
      </c>
      <c r="B50" s="139" t="s">
        <v>538</v>
      </c>
    </row>
    <row r="51" spans="1:2" ht="16.5" customHeight="1" thickBot="1" x14ac:dyDescent="0.3">
      <c r="A51" s="70" t="s">
        <v>539</v>
      </c>
      <c r="B51" s="141">
        <f>B47-B49</f>
        <v>0.12180851443917695</v>
      </c>
    </row>
    <row r="52" spans="1:2" ht="16.5" customHeight="1" thickBot="1" x14ac:dyDescent="0.3">
      <c r="A52" s="66" t="s">
        <v>540</v>
      </c>
      <c r="B52" s="140">
        <f>B53/B27</f>
        <v>1.1045484621094135</v>
      </c>
    </row>
    <row r="53" spans="1:2" ht="16.5" customHeight="1" thickBot="1" x14ac:dyDescent="0.3">
      <c r="A53" s="66" t="s">
        <v>541</v>
      </c>
      <c r="B53" s="139">
        <f>B35+B40</f>
        <v>5.1489410199999996</v>
      </c>
    </row>
    <row r="54" spans="1:2" ht="16.5" customHeight="1" thickBot="1" x14ac:dyDescent="0.3">
      <c r="A54" s="66" t="s">
        <v>542</v>
      </c>
      <c r="B54" s="140">
        <f>B55/(B27/1.2)</f>
        <v>1.1084615988570399</v>
      </c>
    </row>
    <row r="55" spans="1:2" ht="16.5" customHeight="1" thickBot="1" x14ac:dyDescent="0.3">
      <c r="A55" s="67" t="s">
        <v>543</v>
      </c>
      <c r="B55" s="139">
        <f>B36+B41</f>
        <v>4.3059853500000003</v>
      </c>
    </row>
    <row r="56" spans="1:2" x14ac:dyDescent="0.25">
      <c r="A56" s="142" t="s">
        <v>544</v>
      </c>
      <c r="B56" s="146"/>
    </row>
    <row r="57" spans="1:2" ht="16.5" customHeight="1" thickBot="1" x14ac:dyDescent="0.3">
      <c r="A57" s="143" t="s">
        <v>545</v>
      </c>
      <c r="B57" s="146" t="s">
        <v>282</v>
      </c>
    </row>
    <row r="58" spans="1:2" ht="16.5" customHeight="1" thickBot="1" x14ac:dyDescent="0.3">
      <c r="A58" s="143" t="s">
        <v>546</v>
      </c>
      <c r="B58" s="136" t="s">
        <v>547</v>
      </c>
    </row>
    <row r="59" spans="1:2" ht="16.5" customHeight="1" thickBot="1" x14ac:dyDescent="0.3">
      <c r="A59" s="143" t="s">
        <v>548</v>
      </c>
      <c r="B59" s="146" t="s">
        <v>59</v>
      </c>
    </row>
    <row r="60" spans="1:2" ht="16.5" customHeight="1" thickBot="1" x14ac:dyDescent="0.3">
      <c r="A60" s="143" t="s">
        <v>549</v>
      </c>
      <c r="B60" s="136" t="s">
        <v>550</v>
      </c>
    </row>
    <row r="61" spans="1:2" ht="16.5" customHeight="1" thickBot="1" x14ac:dyDescent="0.3">
      <c r="A61" s="143" t="s">
        <v>551</v>
      </c>
      <c r="B61" s="146" t="s">
        <v>59</v>
      </c>
    </row>
    <row r="62" spans="1:2" ht="30.75" customHeight="1" thickBot="1" x14ac:dyDescent="0.3">
      <c r="A62" s="71" t="s">
        <v>552</v>
      </c>
      <c r="B62" s="172" t="s">
        <v>59</v>
      </c>
    </row>
    <row r="63" spans="1:2" ht="29.25" customHeight="1" thickBot="1" x14ac:dyDescent="0.3">
      <c r="A63" s="66" t="s">
        <v>553</v>
      </c>
      <c r="B63" s="136"/>
    </row>
    <row r="64" spans="1:2" ht="16.5" customHeight="1" thickBot="1" x14ac:dyDescent="0.3">
      <c r="A64" s="70" t="s">
        <v>524</v>
      </c>
      <c r="B64" s="144" t="s">
        <v>59</v>
      </c>
    </row>
    <row r="65" spans="1:2" ht="16.5" customHeight="1" thickBot="1" x14ac:dyDescent="0.3">
      <c r="A65" s="70" t="s">
        <v>554</v>
      </c>
      <c r="B65" s="136" t="s">
        <v>59</v>
      </c>
    </row>
    <row r="66" spans="1:2" ht="16.5" customHeight="1" thickBot="1" x14ac:dyDescent="0.3">
      <c r="A66" s="70" t="s">
        <v>555</v>
      </c>
      <c r="B66" s="144" t="s">
        <v>59</v>
      </c>
    </row>
    <row r="67" spans="1:2" ht="16.5" customHeight="1" thickBot="1" x14ac:dyDescent="0.3">
      <c r="A67" s="75" t="s">
        <v>556</v>
      </c>
      <c r="B67" s="171"/>
    </row>
    <row r="68" spans="1:2" ht="16.5" customHeight="1" thickBot="1" x14ac:dyDescent="0.3">
      <c r="A68" s="66" t="s">
        <v>557</v>
      </c>
      <c r="B68" s="145"/>
    </row>
    <row r="69" spans="1:2" ht="16.5" customHeight="1" thickBot="1" x14ac:dyDescent="0.3">
      <c r="A69" s="72" t="s">
        <v>558</v>
      </c>
      <c r="B69" s="144" t="s">
        <v>330</v>
      </c>
    </row>
    <row r="70" spans="1:2" ht="16.5" customHeight="1" thickBot="1" x14ac:dyDescent="0.3">
      <c r="A70" s="72" t="s">
        <v>559</v>
      </c>
      <c r="B70" s="144" t="s">
        <v>59</v>
      </c>
    </row>
    <row r="71" spans="1:2" ht="16.5" customHeight="1" thickBot="1" x14ac:dyDescent="0.3">
      <c r="A71" s="72" t="s">
        <v>560</v>
      </c>
      <c r="B71" s="144" t="s">
        <v>59</v>
      </c>
    </row>
    <row r="72" spans="1:2" ht="29.25" customHeight="1" thickBot="1" x14ac:dyDescent="0.3">
      <c r="A72" s="76" t="s">
        <v>561</v>
      </c>
      <c r="B72" s="144" t="s">
        <v>562</v>
      </c>
    </row>
    <row r="73" spans="1:2" ht="28.5" customHeight="1" x14ac:dyDescent="0.25">
      <c r="A73" s="68" t="s">
        <v>563</v>
      </c>
      <c r="B73" s="277" t="s">
        <v>564</v>
      </c>
    </row>
    <row r="74" spans="1:2" x14ac:dyDescent="0.25">
      <c r="A74" s="72" t="s">
        <v>565</v>
      </c>
      <c r="B74" s="278"/>
    </row>
    <row r="75" spans="1:2" x14ac:dyDescent="0.25">
      <c r="A75" s="72" t="s">
        <v>566</v>
      </c>
      <c r="B75" s="278"/>
    </row>
    <row r="76" spans="1:2" x14ac:dyDescent="0.25">
      <c r="A76" s="72" t="s">
        <v>567</v>
      </c>
      <c r="B76" s="278"/>
    </row>
    <row r="77" spans="1:2" x14ac:dyDescent="0.25">
      <c r="A77" s="72" t="s">
        <v>568</v>
      </c>
      <c r="B77" s="278"/>
    </row>
    <row r="78" spans="1:2" ht="16.5" customHeight="1" thickBot="1" x14ac:dyDescent="0.3">
      <c r="A78" s="77" t="s">
        <v>569</v>
      </c>
      <c r="B78" s="279"/>
    </row>
    <row r="81" spans="1:2" x14ac:dyDescent="0.25">
      <c r="A81" s="78"/>
      <c r="B81" s="79"/>
    </row>
    <row r="82" spans="1:2" x14ac:dyDescent="0.25">
      <c r="B82" s="80"/>
    </row>
    <row r="83" spans="1:2" x14ac:dyDescent="0.25">
      <c r="B83" s="8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2026-02-03T11:43:14Z</dcterms:modified>
</cp:coreProperties>
</file>